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astja\Desktop\"/>
    </mc:Choice>
  </mc:AlternateContent>
  <workbookProtection workbookAlgorithmName="SHA-512" workbookHashValue="EpTypgjRGepg3Ucos8Ybg9n+NAcymBTIajboHZuQCh3saorNtQdY3PigQ3T6VrR90o3fzFRV6wFYSOVYrX81xQ==" workbookSaltValue="8nyGMmkt+Q0yd9OMTHDESg==" workbookSpinCount="100000" lockStructure="1"/>
  <bookViews>
    <workbookView xWindow="240" yWindow="0" windowWidth="25044" windowHeight="13836" tabRatio="811"/>
  </bookViews>
  <sheets>
    <sheet name="TOTAL" sheetId="1" r:id="rId1"/>
    <sheet name="GERMANY" sheetId="2" r:id="rId2"/>
    <sheet name="AUSTRIA" sheetId="3" r:id="rId3"/>
    <sheet name="ITALY" sheetId="4" r:id="rId4"/>
    <sheet name="ZDA &amp; Kanada" sheetId="11" state="hidden" r:id="rId5"/>
    <sheet name="BENELUX" sheetId="5" r:id="rId6"/>
    <sheet name="GB &amp; IR" sheetId="17" r:id="rId7"/>
    <sheet name="USA &amp; CANADA" sheetId="8" r:id="rId8"/>
    <sheet name="RUSSIA" sheetId="9" r:id="rId9"/>
    <sheet name="HUNGARY" sheetId="10" r:id="rId10"/>
    <sheet name="FR &amp; SW" sheetId="12" r:id="rId11"/>
    <sheet name="NORDIC COUNTRIES" sheetId="13" r:id="rId12"/>
    <sheet name="CZ &amp; PL" sheetId="14" r:id="rId13"/>
    <sheet name="SPAIN" sheetId="15" r:id="rId14"/>
    <sheet name="CHINA" sheetId="16" r:id="rId15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80" i="2" l="1"/>
  <c r="E6" i="3"/>
  <c r="E4" i="3"/>
  <c r="E8" i="3"/>
  <c r="E4" i="4"/>
  <c r="E7" i="4"/>
  <c r="E10" i="4"/>
  <c r="E13" i="4"/>
  <c r="E15" i="4"/>
  <c r="G4" i="3"/>
  <c r="G8" i="3"/>
  <c r="D7" i="1"/>
  <c r="D5" i="1"/>
  <c r="J8" i="1"/>
  <c r="L14" i="1"/>
  <c r="L13" i="1"/>
  <c r="L4" i="1"/>
  <c r="L5" i="1"/>
  <c r="L8" i="1"/>
  <c r="L9" i="1"/>
  <c r="L6" i="1"/>
  <c r="L7" i="1"/>
  <c r="L10" i="1"/>
  <c r="L11" i="1"/>
  <c r="L12" i="1"/>
  <c r="L17" i="1"/>
  <c r="K4" i="1"/>
  <c r="K5" i="1"/>
  <c r="K8" i="1"/>
  <c r="K6" i="1"/>
  <c r="K17" i="1"/>
  <c r="J14" i="1"/>
  <c r="J13" i="1"/>
  <c r="J4" i="1"/>
  <c r="J5" i="1"/>
  <c r="J6" i="1"/>
  <c r="J7" i="1"/>
  <c r="J10" i="1"/>
  <c r="J12" i="1"/>
  <c r="J17" i="1"/>
  <c r="I4" i="1"/>
  <c r="I5" i="1"/>
  <c r="I8" i="1"/>
  <c r="I6" i="1"/>
  <c r="I17" i="1"/>
  <c r="H10" i="1"/>
  <c r="H17" i="1"/>
  <c r="G14" i="1"/>
  <c r="G13" i="1"/>
  <c r="G4" i="1"/>
  <c r="G5" i="1"/>
  <c r="G8" i="1"/>
  <c r="G9" i="1"/>
  <c r="G15" i="1"/>
  <c r="G6" i="1"/>
  <c r="G7" i="1"/>
  <c r="G11" i="1"/>
  <c r="G12" i="1"/>
  <c r="G17" i="1"/>
  <c r="F4" i="1"/>
  <c r="F5" i="1"/>
  <c r="F8" i="1"/>
  <c r="F6" i="1"/>
  <c r="F7" i="1"/>
  <c r="F17" i="1"/>
  <c r="C32" i="14"/>
  <c r="E14" i="1"/>
  <c r="C29" i="13"/>
  <c r="E13" i="1"/>
  <c r="C44" i="2"/>
  <c r="E4" i="1"/>
  <c r="C36" i="3"/>
  <c r="E5" i="1"/>
  <c r="C32" i="17"/>
  <c r="E8" i="1"/>
  <c r="C32" i="8"/>
  <c r="E9" i="1"/>
  <c r="C24" i="15"/>
  <c r="E15" i="1"/>
  <c r="C32" i="4"/>
  <c r="E6" i="1"/>
  <c r="C29" i="5"/>
  <c r="E7" i="1"/>
  <c r="C23" i="10"/>
  <c r="E11" i="1"/>
  <c r="C26" i="12"/>
  <c r="E12" i="1"/>
  <c r="E17" i="1"/>
  <c r="D14" i="1"/>
  <c r="D13" i="1"/>
  <c r="D4" i="1"/>
  <c r="D8" i="1"/>
  <c r="D9" i="1"/>
  <c r="D15" i="1"/>
  <c r="D6" i="1"/>
  <c r="D11" i="1"/>
  <c r="D12" i="1"/>
  <c r="D17" i="1"/>
  <c r="C5" i="1"/>
  <c r="F4" i="16"/>
  <c r="F6" i="16"/>
  <c r="C16" i="1"/>
  <c r="E4" i="14"/>
  <c r="E6" i="14"/>
  <c r="C14" i="1"/>
  <c r="E4" i="13"/>
  <c r="E7" i="13"/>
  <c r="E10" i="13"/>
  <c r="E12" i="13"/>
  <c r="C13" i="1"/>
  <c r="E4" i="2"/>
  <c r="E7" i="2"/>
  <c r="E10" i="2"/>
  <c r="E13" i="2"/>
  <c r="E15" i="2"/>
  <c r="C4" i="1"/>
  <c r="E4" i="17"/>
  <c r="E5" i="17"/>
  <c r="C8" i="1"/>
  <c r="C6" i="1"/>
  <c r="E4" i="5"/>
  <c r="E7" i="5"/>
  <c r="E10" i="5"/>
  <c r="E12" i="5"/>
  <c r="C7" i="1"/>
  <c r="F4" i="9"/>
  <c r="F7" i="9"/>
  <c r="F10" i="9"/>
  <c r="F12" i="9"/>
  <c r="C10" i="1"/>
  <c r="F4" i="10"/>
  <c r="F6" i="10"/>
  <c r="C11" i="1"/>
  <c r="F4" i="12"/>
  <c r="F7" i="12"/>
  <c r="F9" i="12"/>
  <c r="C12" i="1"/>
  <c r="C17" i="1"/>
  <c r="C14" i="8"/>
  <c r="C43" i="8"/>
  <c r="C37" i="8"/>
  <c r="C43" i="17"/>
  <c r="H4" i="16"/>
  <c r="C29" i="15"/>
  <c r="C49" i="14"/>
  <c r="C43" i="14"/>
  <c r="C37" i="14"/>
  <c r="G4" i="14"/>
  <c r="G6" i="14"/>
  <c r="C46" i="13"/>
  <c r="C40" i="13"/>
  <c r="C34" i="13"/>
  <c r="C17" i="13"/>
  <c r="C23" i="13"/>
  <c r="C25" i="13"/>
  <c r="C27" i="13"/>
  <c r="G4" i="13"/>
  <c r="G7" i="13"/>
  <c r="G10" i="13"/>
  <c r="G12" i="13"/>
  <c r="C43" i="12"/>
  <c r="C37" i="12"/>
  <c r="C31" i="12"/>
  <c r="H4" i="12"/>
  <c r="H7" i="12"/>
  <c r="H9" i="12"/>
  <c r="C34" i="10"/>
  <c r="C28" i="10"/>
  <c r="H4" i="10"/>
  <c r="H4" i="9"/>
  <c r="H7" i="9"/>
  <c r="H10" i="9"/>
  <c r="H12" i="9"/>
  <c r="C52" i="5"/>
  <c r="C46" i="5"/>
  <c r="C40" i="5"/>
  <c r="C34" i="5"/>
  <c r="G4" i="5"/>
  <c r="G7" i="5"/>
  <c r="G10" i="5"/>
  <c r="G12" i="5"/>
  <c r="C67" i="4"/>
  <c r="C61" i="4"/>
  <c r="C55" i="4"/>
  <c r="C49" i="4"/>
  <c r="C43" i="4"/>
  <c r="C37" i="4"/>
  <c r="G4" i="4"/>
  <c r="G7" i="4"/>
  <c r="G10" i="4"/>
  <c r="G13" i="4"/>
  <c r="G15" i="4"/>
  <c r="C72" i="3"/>
  <c r="C60" i="3"/>
  <c r="C54" i="3"/>
  <c r="C48" i="3"/>
  <c r="C42" i="3"/>
  <c r="C74" i="2"/>
  <c r="C68" i="2"/>
  <c r="C62" i="2"/>
  <c r="C56" i="2"/>
  <c r="C50" i="2"/>
  <c r="C40" i="2"/>
  <c r="C32" i="2"/>
  <c r="C38" i="2"/>
  <c r="C42" i="2"/>
  <c r="G4" i="2"/>
  <c r="G7" i="2"/>
  <c r="G10" i="2"/>
  <c r="G13" i="2"/>
  <c r="G15" i="2"/>
  <c r="C5" i="15"/>
  <c r="C23" i="9"/>
  <c r="C17" i="9"/>
  <c r="C29" i="9"/>
  <c r="C33" i="11"/>
  <c r="C27" i="11"/>
  <c r="C18" i="11"/>
  <c r="C16" i="11"/>
  <c r="C14" i="11"/>
  <c r="H7" i="11"/>
  <c r="H4" i="11"/>
  <c r="F4" i="11"/>
  <c r="F7" i="11"/>
  <c r="F9" i="11"/>
  <c r="C20" i="11"/>
  <c r="C21" i="11"/>
  <c r="C22" i="11"/>
</calcChain>
</file>

<file path=xl/sharedStrings.xml><?xml version="1.0" encoding="utf-8"?>
<sst xmlns="http://schemas.openxmlformats.org/spreadsheetml/2006/main" count="674" uniqueCount="226">
  <si>
    <t>ID</t>
  </si>
  <si>
    <t>AVG</t>
  </si>
  <si>
    <t>Facebook</t>
  </si>
  <si>
    <t>Krone.at</t>
  </si>
  <si>
    <t>Repubblica.it</t>
  </si>
  <si>
    <t>BENELUX</t>
  </si>
  <si>
    <t xml:space="preserve">Benelux </t>
  </si>
  <si>
    <t>Tripadvisor.it</t>
  </si>
  <si>
    <t>Tripadvisor.nl</t>
  </si>
  <si>
    <t>Corriere.it</t>
  </si>
  <si>
    <t>Tripadvisor.de</t>
  </si>
  <si>
    <t>SKUPAJ</t>
  </si>
  <si>
    <t>Spiegel.de</t>
  </si>
  <si>
    <t>Sueddeutsche.de</t>
  </si>
  <si>
    <t>Instagram</t>
  </si>
  <si>
    <t>oe24.at</t>
  </si>
  <si>
    <t>hln.be</t>
  </si>
  <si>
    <t>nu.nl</t>
  </si>
  <si>
    <t>Billboard (RON)</t>
  </si>
  <si>
    <t>lenta.ru</t>
  </si>
  <si>
    <t>620x310 (home-page)</t>
  </si>
  <si>
    <t>origo.hu</t>
  </si>
  <si>
    <t>blick.ch</t>
  </si>
  <si>
    <t>aftonbladet.se</t>
  </si>
  <si>
    <t>novinky.cz</t>
  </si>
  <si>
    <t>VK</t>
  </si>
  <si>
    <t xml:space="preserve"> </t>
  </si>
  <si>
    <t>Billboard (travel)</t>
  </si>
  <si>
    <t>Wallpaper (travel)</t>
  </si>
  <si>
    <t>300x250 (travel)</t>
  </si>
  <si>
    <t>980x240 (travel)</t>
  </si>
  <si>
    <t>Youtube</t>
  </si>
  <si>
    <t>Naziv podjetja ponudnika:</t>
  </si>
  <si>
    <t>Spletni / mobilni portal</t>
  </si>
  <si>
    <t xml:space="preserve">Formati oglasov, CPM cene brez DDV v € </t>
  </si>
  <si>
    <t>Tabela 1.</t>
  </si>
  <si>
    <t>Tabela 2.</t>
  </si>
  <si>
    <t>Tabela 3.</t>
  </si>
  <si>
    <t>Tabela 4.</t>
  </si>
  <si>
    <t>Podpis:</t>
  </si>
  <si>
    <t>Žig:</t>
  </si>
  <si>
    <t>* Vsi proračuni so brez 22 % DDV.</t>
  </si>
  <si>
    <t>Proračun za video oglase</t>
  </si>
  <si>
    <t>Min. število ogledov za 10-sekundni Video</t>
  </si>
  <si>
    <t>Proračun za carousel oglase</t>
  </si>
  <si>
    <t>Min. število klikov na carousel oglase</t>
  </si>
  <si>
    <t>Proračun za page like oglase</t>
  </si>
  <si>
    <t>Min. število klikov na page like oglase</t>
  </si>
  <si>
    <t>Skupno min. število video ogledov</t>
  </si>
  <si>
    <t>Skupno min. število klikov</t>
  </si>
  <si>
    <t>Skupno min. število 3-sek video ogledov</t>
  </si>
  <si>
    <t>Načrtovani proračun na portal brez DDV</t>
  </si>
  <si>
    <t>ZDA &amp; KANADA</t>
  </si>
  <si>
    <t>Bergfex.de</t>
  </si>
  <si>
    <t>Video Programmatic</t>
  </si>
  <si>
    <t>Proračun na video oglase</t>
  </si>
  <si>
    <t xml:space="preserve">Musthead </t>
  </si>
  <si>
    <t>Bergfex.it</t>
  </si>
  <si>
    <t>yandex.ru</t>
  </si>
  <si>
    <t>240x400 (home-page)</t>
  </si>
  <si>
    <t>rambler.ru &amp; travel.ramler.ru</t>
  </si>
  <si>
    <t>Video Panorama (travel)</t>
  </si>
  <si>
    <t>Billboard 790x250 (news)</t>
  </si>
  <si>
    <t>Billboard 790x250 (travel)</t>
  </si>
  <si>
    <t>lemonde.fr</t>
  </si>
  <si>
    <t>bt.dk</t>
  </si>
  <si>
    <t>hs.fi</t>
  </si>
  <si>
    <t>980x400 (news)</t>
  </si>
  <si>
    <t>Mobile 320x320 (travel)</t>
  </si>
  <si>
    <t>300x600</t>
  </si>
  <si>
    <t>CNN.COM</t>
  </si>
  <si>
    <t>BBC-NYC branded hub</t>
  </si>
  <si>
    <t>CNN Travel (ROS) Pre-roll</t>
  </si>
  <si>
    <t xml:space="preserve">InArticle Native (ROS) </t>
  </si>
  <si>
    <t>Format</t>
  </si>
  <si>
    <t>300x250</t>
  </si>
  <si>
    <t xml:space="preserve">300x600 </t>
  </si>
  <si>
    <t>Video pre-roll (do 20 sec)</t>
  </si>
  <si>
    <t xml:space="preserve">Focus.de </t>
  </si>
  <si>
    <t xml:space="preserve">LinkedIn </t>
  </si>
  <si>
    <t xml:space="preserve">Mobile 300x250 </t>
  </si>
  <si>
    <t>Video pre-roll (max. 20 sec)</t>
  </si>
  <si>
    <t>Video pre-roll (max. 25 sec)</t>
  </si>
  <si>
    <t xml:space="preserve">Kleinezeitung.at </t>
  </si>
  <si>
    <t>Dossier kleinezeitung.at/slowenien</t>
  </si>
  <si>
    <t>Native ad units</t>
  </si>
  <si>
    <t xml:space="preserve">Promotion for Dossiers </t>
  </si>
  <si>
    <t>Wallpaper</t>
  </si>
  <si>
    <t>Video pre-roll (max. 30 sec)</t>
  </si>
  <si>
    <t>Video pre-roll (max. 15 sec)</t>
  </si>
  <si>
    <t>Mobile video pre-roll (max. 15 sec)</t>
  </si>
  <si>
    <t>Video network (multiroll inpage video)</t>
  </si>
  <si>
    <t>Portal network (728x90, 240x400, 300x250, 300x300)</t>
  </si>
  <si>
    <t>240x400 (travel)</t>
  </si>
  <si>
    <t>100%x250 (travel)</t>
  </si>
  <si>
    <t xml:space="preserve">240x400 </t>
  </si>
  <si>
    <t>Skin+300x600</t>
  </si>
  <si>
    <t>Masthead (1000x200)</t>
  </si>
  <si>
    <t xml:space="preserve">Leaderboard 930x180 </t>
  </si>
  <si>
    <t xml:space="preserve">160x600 </t>
  </si>
  <si>
    <t>Native ad (wellness)</t>
  </si>
  <si>
    <t>Uncover</t>
  </si>
  <si>
    <t>Mobile 300x250 spincube</t>
  </si>
  <si>
    <t xml:space="preserve">Onet.pl </t>
  </si>
  <si>
    <t xml:space="preserve">Elmundo.es </t>
  </si>
  <si>
    <t>Wall Street Journal (Greater China*)</t>
  </si>
  <si>
    <t>* China, Hong Kong, Taiwan</t>
  </si>
  <si>
    <t xml:space="preserve">300x600 (lifestyle) </t>
  </si>
  <si>
    <t xml:space="preserve">300x600 (business) </t>
  </si>
  <si>
    <t>300X600 (ROS)</t>
  </si>
  <si>
    <t>TheGuardian.com</t>
  </si>
  <si>
    <t>300x600 (Travel, Lifestyle, Culture, Food&amp;Drink)</t>
  </si>
  <si>
    <t>300x250 (Travel, Lifestyle, Culture, Food&amp;Drink)</t>
  </si>
  <si>
    <t>In Article native</t>
  </si>
  <si>
    <t>Native video</t>
  </si>
  <si>
    <t>Pre-roll's + other ads</t>
  </si>
  <si>
    <t>Country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</si>
  <si>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</si>
  <si>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</si>
  <si>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</si>
  <si>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</si>
  <si>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</si>
  <si>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</si>
  <si>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</si>
  <si>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</si>
  <si>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</si>
  <si>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</si>
  <si>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Average CPM price for display ads (€)</t>
  </si>
  <si>
    <t>Minimum number of video views within video advertising on Facebook</t>
  </si>
  <si>
    <t>Minimum number of clicks for Facebook advertising</t>
  </si>
  <si>
    <t>Minimum number of video views within YouTube advertising</t>
  </si>
  <si>
    <t>Minimum number of clicks for Instagram advertising</t>
  </si>
  <si>
    <t>Minimum number of clicks for VK contacts</t>
  </si>
  <si>
    <t>Minimum number of impressions within LinkedIn advertising</t>
  </si>
  <si>
    <t>Minimum number of clicks for Google Search advertising</t>
  </si>
  <si>
    <t>Minimum number of clicks for native advertising</t>
  </si>
  <si>
    <t>Minumum number of video views for programmatic video advertising</t>
  </si>
  <si>
    <t>Germany</t>
  </si>
  <si>
    <t>Austria</t>
  </si>
  <si>
    <t>Italy</t>
  </si>
  <si>
    <t>GB &amp; Ireland</t>
  </si>
  <si>
    <t>Usa &amp; Canada</t>
  </si>
  <si>
    <t>Russia</t>
  </si>
  <si>
    <t>Hungary</t>
  </si>
  <si>
    <t>France &amp; Switzerland</t>
  </si>
  <si>
    <t>Nordic countries</t>
  </si>
  <si>
    <t>Czech Republic &amp; Poland</t>
  </si>
  <si>
    <t>Spain</t>
  </si>
  <si>
    <t>China</t>
  </si>
  <si>
    <t>Average price + min. number of views and clicks</t>
  </si>
  <si>
    <t>TOTAL</t>
  </si>
  <si>
    <t>Company name pitching:</t>
  </si>
  <si>
    <t>Signature:</t>
  </si>
  <si>
    <t>Stamp:</t>
  </si>
  <si>
    <t xml:space="preserve">Ad formats, CPM prices without VAT in € </t>
  </si>
  <si>
    <t>Estimated budget split per portal without VAT in €</t>
  </si>
  <si>
    <t>Table 1.</t>
  </si>
  <si>
    <t>Display package*</t>
  </si>
  <si>
    <t>Display / mobile portals</t>
  </si>
  <si>
    <t>Native ads</t>
  </si>
  <si>
    <t>Native advertorial</t>
  </si>
  <si>
    <t>320x150; 728x250; 800x250 ads</t>
  </si>
  <si>
    <t xml:space="preserve">Sponsored advertorial </t>
  </si>
  <si>
    <t>Price per display plackage (with VAT included)</t>
  </si>
  <si>
    <t>Total budget for video ads:</t>
  </si>
  <si>
    <t>Min. number of video views for 10s video</t>
  </si>
  <si>
    <t xml:space="preserve">Table 2. </t>
  </si>
  <si>
    <t>Total budget for carousel ads</t>
  </si>
  <si>
    <t>Min. number of clicks for carousel ads</t>
  </si>
  <si>
    <t>Total budget for canvas ads</t>
  </si>
  <si>
    <t>Min. number of clicks for canvas ads</t>
  </si>
  <si>
    <t>Total budget for page like ads</t>
  </si>
  <si>
    <t>Min. number of clicks on page like ads</t>
  </si>
  <si>
    <t>Total min. number of clicks</t>
  </si>
  <si>
    <t>Table 3.</t>
  </si>
  <si>
    <t>Total budget for Trueview video ads</t>
  </si>
  <si>
    <t>Min. number of views for TrueView video ads (CPV)</t>
  </si>
  <si>
    <t>Table 4.</t>
  </si>
  <si>
    <t>Min. number of clicks</t>
  </si>
  <si>
    <t>Table 5.</t>
  </si>
  <si>
    <t>Total budget for Instagram Photo ads</t>
  </si>
  <si>
    <t>Total budget for Sponsored Content advertising</t>
  </si>
  <si>
    <t>Min. number of impressions with Sponsored Contents</t>
  </si>
  <si>
    <t>Table 7.</t>
  </si>
  <si>
    <t>Google Search Advertising</t>
  </si>
  <si>
    <t>Total budget for Google Search Advertising</t>
  </si>
  <si>
    <t>Min. number of clicks on text ads</t>
  </si>
  <si>
    <t>Table 8.</t>
  </si>
  <si>
    <t>Native advertising</t>
  </si>
  <si>
    <t xml:space="preserve">Total budget for Outbrain native ads </t>
  </si>
  <si>
    <t>Min. number of clicks on native ads (whitelist campaign)</t>
  </si>
  <si>
    <t>Table 9.</t>
  </si>
  <si>
    <t>Video Advertising</t>
  </si>
  <si>
    <t>Total budget for Teads InRead landscape ads</t>
  </si>
  <si>
    <t>Total min. number of video views on Tier1 portals*</t>
  </si>
  <si>
    <t>Table 10.</t>
  </si>
  <si>
    <t>* Tier1 are the most qualitative portals within Teads' network</t>
  </si>
  <si>
    <t>Min. quantity / impressions</t>
  </si>
  <si>
    <t>AUSTRIA</t>
  </si>
  <si>
    <t>ITALY</t>
  </si>
  <si>
    <t>bbc.com (targeting GB &amp; Ireland)</t>
  </si>
  <si>
    <t>Sponsored advertorials + native ads on bbc.com</t>
  </si>
  <si>
    <t>GB &amp; IRELAND</t>
  </si>
  <si>
    <t>bbc.com (TARGETING US &amp; CANADA)</t>
  </si>
  <si>
    <t>QUIZZ</t>
  </si>
  <si>
    <t xml:space="preserve">INFOGRAPHIC </t>
  </si>
  <si>
    <t>cnn.com (TARGETING US &amp; CANADA)</t>
  </si>
  <si>
    <t>TOTAL Price per display plackages (with VAT included)</t>
  </si>
  <si>
    <t>USA &amp; CANADA</t>
  </si>
  <si>
    <t>Total budget for CPC ads (large image 90x60px)</t>
  </si>
  <si>
    <t>Total min. number of clicks (CPC)</t>
  </si>
  <si>
    <t>Table 6.</t>
  </si>
  <si>
    <t>Yandex Search advertising</t>
  </si>
  <si>
    <t>Total budget for text ads</t>
  </si>
  <si>
    <t>RUSSIA</t>
  </si>
  <si>
    <t>HUNGARY</t>
  </si>
  <si>
    <t>FRANCE &amp; SWITZERLAND</t>
  </si>
  <si>
    <t>DENMARK &amp; SWEDEN</t>
  </si>
  <si>
    <t>Sponsored advertorials</t>
  </si>
  <si>
    <t xml:space="preserve">950x200 in 300x250 </t>
  </si>
  <si>
    <t>CZECH REPUBLIC &amp; POLAND</t>
  </si>
  <si>
    <t>3 SPONSORED ADVERTORIALS</t>
  </si>
  <si>
    <t>300x600 ADS</t>
  </si>
  <si>
    <t>SPAIN</t>
  </si>
  <si>
    <t>CHINA</t>
  </si>
  <si>
    <t xml:space="preserve">* Display package instructions are available in the next forlder HERE.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</si>
</sst>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#,##0.00\ [$€-1]"/>
    <numFmt numFmtId="167" formatCode="&quot;€&quot;#,##0"/>
    <numFmt numFmtId="168" formatCode="&quot;€&quot;#,##0.00"/>
    <numFmt numFmtId="169" formatCode="_-* #,##0.00\ [$€-424]_-;\-* #,##0.00\ [$€-424]_-;_-* &quot;-&quot;??\ [$€-424]_-;_-@_-"/>
    <numFmt numFmtId="170" formatCode="_-* #,##0.000\ &quot;€&quot;_-;\-* #,##0.000\ &quot;€&quot;_-;_-* &quot;-&quot;??\ &quot;€&quot;_-;_-@_-"/>
  </numFmts>
  <fonts count="20" x14ac:knownFonts="1"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9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16"/>
        <bgColor indexed="10"/>
      </patternFill>
    </fill>
    <fill>
      <patternFill patternType="solid">
        <fgColor indexed="11"/>
        <bgColor indexed="49"/>
      </patternFill>
    </fill>
    <fill>
      <patternFill patternType="solid">
        <fgColor indexed="27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indexed="16"/>
      </patternFill>
    </fill>
    <fill>
      <patternFill patternType="solid">
        <fgColor theme="0"/>
        <bgColor indexed="49"/>
      </patternFill>
    </fill>
    <fill>
      <patternFill patternType="solid">
        <fgColor rgb="FF3DEB3D"/>
        <bgColor rgb="FF33CCCC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33CCCC"/>
      </patternFill>
    </fill>
  </fills>
  <borders count="5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4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3">
    <xf numFmtId="0" fontId="0" fillId="0" borderId="0" xfId="0"/>
    <xf numFmtId="0" fontId="8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4" fontId="8" fillId="3" borderId="1" xfId="0" applyNumberFormat="1" applyFont="1" applyFill="1" applyBorder="1" applyAlignment="1" applyProtection="1">
      <alignment horizontal="center"/>
      <protection locked="0"/>
    </xf>
    <xf numFmtId="164" fontId="8" fillId="6" borderId="1" xfId="0" applyNumberFormat="1" applyFont="1" applyFill="1" applyBorder="1" applyAlignment="1" applyProtection="1">
      <alignment horizontal="center"/>
    </xf>
    <xf numFmtId="164" fontId="7" fillId="6" borderId="1" xfId="0" applyNumberFormat="1" applyFont="1" applyFill="1" applyBorder="1" applyAlignment="1" applyProtection="1">
      <alignment horizont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7" fillId="8" borderId="38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Protection="1">
      <protection locked="0"/>
    </xf>
    <xf numFmtId="0" fontId="8" fillId="0" borderId="4" xfId="0" applyFont="1" applyBorder="1" applyProtection="1">
      <protection locked="0"/>
    </xf>
    <xf numFmtId="0" fontId="8" fillId="0" borderId="5" xfId="0" applyFont="1" applyBorder="1" applyProtection="1">
      <protection locked="0"/>
    </xf>
    <xf numFmtId="0" fontId="8" fillId="0" borderId="7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8" fillId="0" borderId="10" xfId="0" applyFont="1" applyBorder="1" applyProtection="1">
      <protection locked="0"/>
    </xf>
    <xf numFmtId="2" fontId="8" fillId="6" borderId="1" xfId="0" applyNumberFormat="1" applyFont="1" applyFill="1" applyBorder="1" applyAlignment="1" applyProtection="1">
      <alignment horizontal="center"/>
    </xf>
    <xf numFmtId="0" fontId="8" fillId="0" borderId="0" xfId="0" applyFont="1" applyFill="1" applyProtection="1">
      <protection locked="0"/>
    </xf>
    <xf numFmtId="2" fontId="7" fillId="6" borderId="1" xfId="0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wrapText="1"/>
      <protection locked="0"/>
    </xf>
    <xf numFmtId="2" fontId="8" fillId="6" borderId="28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2" fontId="8" fillId="0" borderId="27" xfId="0" applyNumberFormat="1" applyFont="1" applyFill="1" applyBorder="1" applyAlignment="1" applyProtection="1">
      <alignment horizontal="center"/>
    </xf>
    <xf numFmtId="4" fontId="8" fillId="0" borderId="21" xfId="0" applyNumberFormat="1" applyFont="1" applyFill="1" applyBorder="1" applyAlignment="1" applyProtection="1">
      <alignment horizontal="center"/>
      <protection locked="0"/>
    </xf>
    <xf numFmtId="4" fontId="8" fillId="0" borderId="23" xfId="0" applyNumberFormat="1" applyFont="1" applyFill="1" applyBorder="1" applyAlignment="1" applyProtection="1">
      <alignment horizontal="center"/>
      <protection locked="0"/>
    </xf>
    <xf numFmtId="4" fontId="8" fillId="0" borderId="18" xfId="0" applyNumberFormat="1" applyFont="1" applyFill="1" applyBorder="1" applyAlignment="1" applyProtection="1">
      <alignment horizontal="center"/>
      <protection locked="0"/>
    </xf>
    <xf numFmtId="2" fontId="7" fillId="6" borderId="38" xfId="0" applyNumberFormat="1" applyFont="1" applyFill="1" applyBorder="1" applyAlignment="1" applyProtection="1">
      <alignment horizontal="center"/>
    </xf>
    <xf numFmtId="167" fontId="5" fillId="0" borderId="13" xfId="0" applyNumberFormat="1" applyFont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/>
    <xf numFmtId="0" fontId="8" fillId="0" borderId="17" xfId="0" applyFont="1" applyBorder="1" applyProtection="1"/>
    <xf numFmtId="0" fontId="7" fillId="0" borderId="0" xfId="0" applyFont="1" applyProtection="1"/>
    <xf numFmtId="166" fontId="6" fillId="7" borderId="0" xfId="0" applyNumberFormat="1" applyFont="1" applyFill="1" applyAlignment="1" applyProtection="1">
      <alignment horizontal="center"/>
    </xf>
    <xf numFmtId="164" fontId="8" fillId="0" borderId="24" xfId="0" applyNumberFormat="1" applyFont="1" applyBorder="1" applyAlignment="1" applyProtection="1"/>
    <xf numFmtId="164" fontId="8" fillId="0" borderId="25" xfId="0" applyNumberFormat="1" applyFont="1" applyBorder="1" applyAlignment="1" applyProtection="1"/>
    <xf numFmtId="164" fontId="8" fillId="0" borderId="26" xfId="0" applyNumberFormat="1" applyFont="1" applyBorder="1" applyAlignment="1" applyProtection="1"/>
    <xf numFmtId="164" fontId="8" fillId="0" borderId="17" xfId="0" applyNumberFormat="1" applyFont="1" applyBorder="1" applyAlignment="1" applyProtection="1"/>
    <xf numFmtId="164" fontId="8" fillId="0" borderId="14" xfId="0" applyNumberFormat="1" applyFont="1" applyBorder="1" applyAlignment="1" applyProtection="1"/>
    <xf numFmtId="168" fontId="6" fillId="0" borderId="13" xfId="0" applyNumberFormat="1" applyFont="1" applyBorder="1" applyAlignment="1" applyProtection="1">
      <alignment horizontal="center"/>
    </xf>
    <xf numFmtId="3" fontId="6" fillId="7" borderId="13" xfId="0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</xf>
    <xf numFmtId="0" fontId="8" fillId="0" borderId="0" xfId="0" applyFont="1" applyFill="1" applyProtection="1"/>
    <xf numFmtId="2" fontId="8" fillId="0" borderId="33" xfId="0" applyNumberFormat="1" applyFont="1" applyBorder="1" applyAlignment="1" applyProtection="1">
      <alignment horizontal="center"/>
    </xf>
    <xf numFmtId="2" fontId="8" fillId="0" borderId="28" xfId="0" applyNumberFormat="1" applyFont="1" applyBorder="1" applyAlignment="1" applyProtection="1">
      <alignment horizontal="center"/>
    </xf>
    <xf numFmtId="0" fontId="5" fillId="0" borderId="0" xfId="0" applyFont="1" applyProtection="1">
      <protection locked="0"/>
    </xf>
    <xf numFmtId="2" fontId="8" fillId="0" borderId="30" xfId="0" applyNumberFormat="1" applyFont="1" applyBorder="1" applyAlignment="1" applyProtection="1"/>
    <xf numFmtId="2" fontId="8" fillId="0" borderId="26" xfId="0" applyNumberFormat="1" applyFont="1" applyBorder="1" applyAlignment="1" applyProtection="1"/>
    <xf numFmtId="2" fontId="8" fillId="0" borderId="27" xfId="0" applyNumberFormat="1" applyFont="1" applyBorder="1" applyProtection="1"/>
    <xf numFmtId="2" fontId="8" fillId="0" borderId="30" xfId="0" applyNumberFormat="1" applyFont="1" applyBorder="1" applyAlignment="1" applyProtection="1">
      <alignment horizontal="center"/>
    </xf>
    <xf numFmtId="0" fontId="5" fillId="0" borderId="0" xfId="0" applyFont="1" applyProtection="1"/>
    <xf numFmtId="0" fontId="8" fillId="0" borderId="1" xfId="0" applyFont="1" applyFill="1" applyBorder="1" applyProtection="1"/>
    <xf numFmtId="0" fontId="8" fillId="0" borderId="16" xfId="0" applyFont="1" applyBorder="1" applyAlignment="1" applyProtection="1"/>
    <xf numFmtId="0" fontId="8" fillId="0" borderId="22" xfId="0" applyFont="1" applyBorder="1" applyProtection="1"/>
    <xf numFmtId="0" fontId="8" fillId="0" borderId="1" xfId="0" applyFont="1" applyBorder="1" applyProtection="1"/>
    <xf numFmtId="0" fontId="8" fillId="0" borderId="14" xfId="0" applyFont="1" applyBorder="1" applyAlignment="1" applyProtection="1"/>
    <xf numFmtId="0" fontId="7" fillId="0" borderId="11" xfId="0" applyFont="1" applyFill="1" applyBorder="1" applyProtection="1"/>
    <xf numFmtId="0" fontId="9" fillId="2" borderId="0" xfId="0" applyFont="1" applyFill="1" applyProtection="1"/>
    <xf numFmtId="0" fontId="7" fillId="0" borderId="13" xfId="0" applyFont="1" applyBorder="1" applyAlignment="1" applyProtection="1">
      <alignment horizontal="center" vertical="center"/>
    </xf>
    <xf numFmtId="0" fontId="11" fillId="8" borderId="13" xfId="0" applyFont="1" applyFill="1" applyBorder="1" applyProtection="1"/>
    <xf numFmtId="0" fontId="5" fillId="0" borderId="13" xfId="0" applyFont="1" applyBorder="1" applyAlignment="1" applyProtection="1">
      <alignment wrapText="1"/>
    </xf>
    <xf numFmtId="0" fontId="8" fillId="7" borderId="13" xfId="0" applyFont="1" applyFill="1" applyBorder="1" applyProtection="1"/>
    <xf numFmtId="0" fontId="6" fillId="7" borderId="13" xfId="0" applyFont="1" applyFill="1" applyBorder="1" applyAlignment="1" applyProtection="1"/>
    <xf numFmtId="0" fontId="6" fillId="0" borderId="13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37" xfId="0" applyFont="1" applyBorder="1" applyProtection="1"/>
    <xf numFmtId="0" fontId="8" fillId="7" borderId="37" xfId="0" applyFont="1" applyFill="1" applyBorder="1" applyProtection="1"/>
    <xf numFmtId="0" fontId="7" fillId="7" borderId="2" xfId="0" applyFont="1" applyFill="1" applyBorder="1" applyProtection="1"/>
    <xf numFmtId="0" fontId="10" fillId="0" borderId="3" xfId="0" applyFont="1" applyBorder="1" applyProtection="1"/>
    <xf numFmtId="0" fontId="10" fillId="0" borderId="6" xfId="0" applyFont="1" applyBorder="1" applyProtection="1"/>
    <xf numFmtId="0" fontId="10" fillId="0" borderId="8" xfId="0" applyFont="1" applyBorder="1" applyProtection="1"/>
    <xf numFmtId="0" fontId="8" fillId="0" borderId="0" xfId="0" applyFont="1" applyBorder="1" applyAlignment="1" applyProtection="1"/>
    <xf numFmtId="0" fontId="8" fillId="0" borderId="18" xfId="0" applyFont="1" applyBorder="1" applyProtection="1"/>
    <xf numFmtId="0" fontId="9" fillId="0" borderId="0" xfId="0" applyFont="1" applyFill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</xf>
    <xf numFmtId="0" fontId="8" fillId="0" borderId="20" xfId="0" applyFont="1" applyFill="1" applyBorder="1" applyAlignment="1" applyProtection="1">
      <alignment horizontal="center"/>
    </xf>
    <xf numFmtId="0" fontId="8" fillId="0" borderId="21" xfId="0" applyFont="1" applyFill="1" applyBorder="1" applyProtection="1"/>
    <xf numFmtId="0" fontId="5" fillId="0" borderId="0" xfId="0" applyFont="1" applyAlignment="1" applyProtection="1">
      <alignment horizontal="center"/>
    </xf>
    <xf numFmtId="0" fontId="13" fillId="0" borderId="0" xfId="0" applyFont="1" applyProtection="1">
      <protection locked="0"/>
    </xf>
    <xf numFmtId="0" fontId="13" fillId="0" borderId="0" xfId="0" applyFont="1" applyProtection="1"/>
    <xf numFmtId="0" fontId="13" fillId="0" borderId="0" xfId="0" applyFont="1" applyFill="1" applyProtection="1">
      <protection locked="0"/>
    </xf>
    <xf numFmtId="0" fontId="8" fillId="0" borderId="37" xfId="0" applyFont="1" applyBorder="1" applyProtection="1"/>
    <xf numFmtId="0" fontId="7" fillId="7" borderId="42" xfId="0" applyFont="1" applyFill="1" applyBorder="1" applyProtection="1"/>
    <xf numFmtId="0" fontId="7" fillId="0" borderId="1" xfId="0" applyFont="1" applyBorder="1" applyAlignment="1" applyProtection="1">
      <alignment horizontal="center" vertical="center"/>
    </xf>
    <xf numFmtId="44" fontId="8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8" fillId="0" borderId="0" xfId="0" applyNumberFormat="1" applyFont="1" applyProtection="1">
      <protection locked="0"/>
    </xf>
    <xf numFmtId="0" fontId="7" fillId="0" borderId="1" xfId="0" applyFont="1" applyBorder="1" applyProtection="1"/>
    <xf numFmtId="4" fontId="8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65" fontId="16" fillId="0" borderId="1" xfId="0" applyNumberFormat="1" applyFont="1" applyFill="1" applyBorder="1" applyAlignment="1" applyProtection="1">
      <alignment horizontal="center" vertical="center"/>
    </xf>
    <xf numFmtId="3" fontId="16" fillId="0" borderId="1" xfId="0" applyNumberFormat="1" applyFont="1" applyFill="1" applyBorder="1" applyAlignment="1" applyProtection="1">
      <alignment horizontal="center" vertical="center"/>
    </xf>
    <xf numFmtId="3" fontId="16" fillId="9" borderId="1" xfId="0" applyNumberFormat="1" applyFont="1" applyFill="1" applyBorder="1" applyAlignment="1" applyProtection="1">
      <alignment horizontal="center" vertical="center"/>
    </xf>
    <xf numFmtId="0" fontId="17" fillId="5" borderId="1" xfId="0" applyFont="1" applyFill="1" applyBorder="1" applyAlignment="1" applyProtection="1">
      <alignment horizontal="left" vertical="center" wrapText="1"/>
      <protection locked="0"/>
    </xf>
    <xf numFmtId="165" fontId="18" fillId="11" borderId="1" xfId="0" applyNumberFormat="1" applyFont="1" applyFill="1" applyBorder="1" applyAlignment="1" applyProtection="1">
      <alignment horizontal="center" vertical="center"/>
    </xf>
    <xf numFmtId="3" fontId="18" fillId="11" borderId="1" xfId="0" applyNumberFormat="1" applyFont="1" applyFill="1" applyBorder="1" applyAlignment="1" applyProtection="1">
      <alignment horizontal="center" vertical="center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8" fillId="10" borderId="43" xfId="0" applyFont="1" applyFill="1" applyBorder="1" applyAlignment="1" applyProtection="1">
      <alignment horizontal="center" vertical="center"/>
      <protection locked="0"/>
    </xf>
    <xf numFmtId="1" fontId="8" fillId="0" borderId="28" xfId="0" applyNumberFormat="1" applyFont="1" applyBorder="1" applyAlignment="1" applyProtection="1">
      <alignment horizontal="center"/>
    </xf>
    <xf numFmtId="0" fontId="6" fillId="0" borderId="13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7" fillId="7" borderId="13" xfId="0" applyFont="1" applyFill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left" vertical="center"/>
    </xf>
    <xf numFmtId="0" fontId="7" fillId="0" borderId="45" xfId="0" applyFont="1" applyBorder="1" applyProtection="1"/>
    <xf numFmtId="3" fontId="8" fillId="3" borderId="1" xfId="0" applyNumberFormat="1" applyFont="1" applyFill="1" applyBorder="1" applyAlignment="1" applyProtection="1">
      <alignment horizontal="center"/>
      <protection locked="0"/>
    </xf>
    <xf numFmtId="0" fontId="5" fillId="0" borderId="45" xfId="0" applyFont="1" applyBorder="1" applyAlignment="1" applyProtection="1">
      <alignment wrapText="1"/>
    </xf>
    <xf numFmtId="0" fontId="11" fillId="8" borderId="45" xfId="0" applyFont="1" applyFill="1" applyBorder="1" applyProtection="1"/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vertical="center" wrapText="1"/>
    </xf>
    <xf numFmtId="2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vertical="center" wrapText="1"/>
      <protection locked="0"/>
    </xf>
    <xf numFmtId="166" fontId="6" fillId="7" borderId="45" xfId="0" applyNumberFormat="1" applyFont="1" applyFill="1" applyBorder="1" applyAlignment="1" applyProtection="1">
      <alignment horizontal="center"/>
    </xf>
    <xf numFmtId="0" fontId="5" fillId="0" borderId="0" xfId="0" applyFont="1" applyBorder="1" applyAlignment="1" applyProtection="1">
      <alignment wrapText="1"/>
    </xf>
    <xf numFmtId="0" fontId="9" fillId="2" borderId="45" xfId="0" applyFont="1" applyFill="1" applyBorder="1" applyProtection="1"/>
    <xf numFmtId="166" fontId="8" fillId="0" borderId="0" xfId="0" applyNumberFormat="1" applyFont="1" applyAlignment="1" applyProtection="1">
      <alignment horizontal="center"/>
    </xf>
    <xf numFmtId="3" fontId="19" fillId="13" borderId="48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center"/>
      <protection locked="0"/>
    </xf>
    <xf numFmtId="168" fontId="7" fillId="6" borderId="1" xfId="0" applyNumberFormat="1" applyFont="1" applyFill="1" applyBorder="1" applyAlignment="1" applyProtection="1">
      <alignment horizontal="center"/>
    </xf>
    <xf numFmtId="0" fontId="7" fillId="8" borderId="0" xfId="0" applyFont="1" applyFill="1" applyProtection="1"/>
    <xf numFmtId="0" fontId="7" fillId="8" borderId="45" xfId="0" applyFont="1" applyFill="1" applyBorder="1" applyProtection="1"/>
    <xf numFmtId="166" fontId="6" fillId="8" borderId="0" xfId="0" applyNumberFormat="1" applyFont="1" applyFill="1" applyAlignment="1" applyProtection="1">
      <alignment horizontal="center"/>
    </xf>
    <xf numFmtId="0" fontId="7" fillId="8" borderId="0" xfId="0" applyFont="1" applyFill="1" applyBorder="1" applyAlignment="1" applyProtection="1">
      <alignment horizontal="left" wrapText="1"/>
      <protection locked="0"/>
    </xf>
    <xf numFmtId="0" fontId="8" fillId="8" borderId="0" xfId="0" applyFont="1" applyFill="1" applyProtection="1">
      <protection locked="0"/>
    </xf>
    <xf numFmtId="0" fontId="7" fillId="8" borderId="0" xfId="0" applyFont="1" applyFill="1" applyBorder="1" applyProtection="1"/>
    <xf numFmtId="166" fontId="6" fillId="8" borderId="0" xfId="0" applyNumberFormat="1" applyFont="1" applyFill="1" applyBorder="1" applyAlignment="1" applyProtection="1">
      <alignment horizontal="center"/>
    </xf>
    <xf numFmtId="0" fontId="8" fillId="8" borderId="0" xfId="0" applyFont="1" applyFill="1" applyBorder="1" applyProtection="1">
      <protection locked="0"/>
    </xf>
    <xf numFmtId="0" fontId="5" fillId="0" borderId="45" xfId="0" applyNumberFormat="1" applyFont="1" applyBorder="1" applyAlignment="1" applyProtection="1">
      <alignment horizontal="center" vertical="center"/>
    </xf>
    <xf numFmtId="166" fontId="6" fillId="8" borderId="45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Protection="1"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168" fontId="1" fillId="0" borderId="0" xfId="0" applyNumberFormat="1" applyFont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39" xfId="0" applyFont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0" borderId="36" xfId="0" applyFont="1" applyBorder="1" applyAlignment="1" applyProtection="1">
      <alignment horizontal="center" vertical="center" wrapText="1" shrinkToFit="1"/>
      <protection locked="0"/>
    </xf>
    <xf numFmtId="0" fontId="7" fillId="0" borderId="16" xfId="0" applyFont="1" applyBorder="1" applyAlignment="1" applyProtection="1">
      <alignment horizontal="center" vertical="center" wrapText="1" shrinkToFit="1"/>
      <protection locked="0"/>
    </xf>
    <xf numFmtId="0" fontId="7" fillId="0" borderId="29" xfId="0" applyFont="1" applyBorder="1" applyAlignment="1" applyProtection="1">
      <alignment horizontal="center" vertical="center" wrapText="1" shrinkToFit="1"/>
      <protection locked="0"/>
    </xf>
    <xf numFmtId="0" fontId="7" fillId="0" borderId="32" xfId="0" applyFont="1" applyBorder="1" applyAlignment="1" applyProtection="1">
      <alignment horizontal="center" vertical="center" wrapText="1" shrinkToFit="1"/>
      <protection locked="0"/>
    </xf>
    <xf numFmtId="0" fontId="7" fillId="6" borderId="12" xfId="0" applyFont="1" applyFill="1" applyBorder="1" applyAlignment="1" applyProtection="1">
      <alignment horizontal="center" vertical="center" wrapText="1"/>
    </xf>
    <xf numFmtId="0" fontId="7" fillId="6" borderId="19" xfId="0" applyFont="1" applyFill="1" applyBorder="1" applyAlignment="1" applyProtection="1">
      <alignment horizontal="center" vertical="center" wrapText="1"/>
    </xf>
    <xf numFmtId="0" fontId="7" fillId="6" borderId="12" xfId="0" applyFont="1" applyFill="1" applyBorder="1" applyAlignment="1" applyProtection="1">
      <alignment horizontal="center" vertical="center"/>
    </xf>
    <xf numFmtId="0" fontId="7" fillId="6" borderId="40" xfId="0" applyFont="1" applyFill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 wrapText="1" shrinkToFit="1"/>
      <protection locked="0"/>
    </xf>
    <xf numFmtId="0" fontId="7" fillId="0" borderId="35" xfId="0" applyFont="1" applyBorder="1" applyAlignment="1" applyProtection="1">
      <alignment horizontal="center" vertical="center" wrapText="1" shrinkToFit="1"/>
      <protection locked="0"/>
    </xf>
    <xf numFmtId="3" fontId="19" fillId="13" borderId="48" xfId="0" applyNumberFormat="1" applyFont="1" applyFill="1" applyBorder="1" applyAlignment="1" applyProtection="1">
      <alignment horizontal="center"/>
    </xf>
    <xf numFmtId="0" fontId="8" fillId="0" borderId="16" xfId="0" applyFont="1" applyBorder="1" applyAlignment="1" applyProtection="1">
      <protection locked="0"/>
    </xf>
    <xf numFmtId="0" fontId="8" fillId="0" borderId="18" xfId="0" applyFont="1" applyBorder="1" applyProtection="1">
      <protection locked="0"/>
    </xf>
    <xf numFmtId="168" fontId="6" fillId="0" borderId="13" xfId="0" applyNumberFormat="1" applyFont="1" applyBorder="1" applyAlignment="1" applyProtection="1">
      <alignment horizontal="center"/>
      <protection locked="0"/>
    </xf>
    <xf numFmtId="0" fontId="7" fillId="0" borderId="36" xfId="0" applyFont="1" applyBorder="1" applyAlignment="1" applyProtection="1">
      <alignment horizontal="center" vertical="center" wrapText="1" shrinkToFit="1"/>
    </xf>
    <xf numFmtId="0" fontId="7" fillId="0" borderId="16" xfId="0" applyFont="1" applyBorder="1" applyAlignment="1" applyProtection="1">
      <alignment horizontal="center" vertical="center" wrapText="1" shrinkToFit="1"/>
    </xf>
    <xf numFmtId="0" fontId="7" fillId="0" borderId="29" xfId="0" applyFont="1" applyBorder="1" applyAlignment="1" applyProtection="1">
      <alignment horizontal="center" vertical="center" wrapText="1" shrinkToFit="1"/>
    </xf>
    <xf numFmtId="0" fontId="7" fillId="0" borderId="32" xfId="0" applyFont="1" applyBorder="1" applyAlignment="1" applyProtection="1">
      <alignment horizontal="center" vertical="center" wrapText="1" shrinkToFit="1"/>
    </xf>
    <xf numFmtId="0" fontId="8" fillId="0" borderId="41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3" fontId="8" fillId="12" borderId="1" xfId="0" applyNumberFormat="1" applyFont="1" applyFill="1" applyBorder="1" applyAlignment="1" applyProtection="1">
      <alignment horizontal="center" vertical="center"/>
    </xf>
    <xf numFmtId="167" fontId="5" fillId="0" borderId="13" xfId="0" applyNumberFormat="1" applyFont="1" applyBorder="1" applyAlignment="1" applyProtection="1">
      <alignment horizontal="center"/>
    </xf>
    <xf numFmtId="0" fontId="7" fillId="0" borderId="38" xfId="0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7" fillId="0" borderId="43" xfId="0" applyFont="1" applyBorder="1" applyAlignment="1" applyProtection="1">
      <alignment horizontal="left" vertical="center"/>
    </xf>
    <xf numFmtId="0" fontId="8" fillId="0" borderId="43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wrapText="1"/>
    </xf>
    <xf numFmtId="168" fontId="4" fillId="0" borderId="47" xfId="0" applyNumberFormat="1" applyFont="1" applyBorder="1" applyAlignment="1" applyProtection="1">
      <alignment horizontal="center"/>
    </xf>
    <xf numFmtId="168" fontId="4" fillId="0" borderId="49" xfId="0" applyNumberFormat="1" applyFont="1" applyBorder="1" applyAlignment="1" applyProtection="1">
      <alignment horizontal="center"/>
    </xf>
    <xf numFmtId="3" fontId="8" fillId="0" borderId="43" xfId="0" applyNumberFormat="1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167" fontId="19" fillId="0" borderId="46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protection locked="0"/>
    </xf>
    <xf numFmtId="0" fontId="8" fillId="0" borderId="1" xfId="0" applyFont="1" applyBorder="1" applyAlignment="1" applyProtection="1">
      <alignment horizontal="center" wrapText="1"/>
    </xf>
    <xf numFmtId="0" fontId="8" fillId="0" borderId="14" xfId="0" applyFont="1" applyBorder="1" applyAlignment="1" applyProtection="1">
      <protection locked="0"/>
    </xf>
    <xf numFmtId="168" fontId="4" fillId="0" borderId="45" xfId="0" applyNumberFormat="1" applyFont="1" applyBorder="1" applyAlignment="1" applyProtection="1">
      <alignment horizontal="center"/>
    </xf>
    <xf numFmtId="0" fontId="7" fillId="8" borderId="0" xfId="0" applyFont="1" applyFill="1" applyBorder="1" applyProtection="1">
      <protection locked="0"/>
    </xf>
    <xf numFmtId="0" fontId="7" fillId="8" borderId="0" xfId="0" applyFont="1" applyFill="1" applyProtection="1">
      <protection locked="0"/>
    </xf>
    <xf numFmtId="0" fontId="7" fillId="0" borderId="45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</xf>
    <xf numFmtId="3" fontId="4" fillId="14" borderId="46" xfId="0" applyNumberFormat="1" applyFont="1" applyFill="1" applyBorder="1" applyAlignment="1" applyProtection="1">
      <alignment horizontal="center"/>
    </xf>
    <xf numFmtId="0" fontId="12" fillId="0" borderId="36" xfId="0" applyFont="1" applyBorder="1" applyAlignment="1" applyProtection="1">
      <alignment horizontal="center" vertical="center" wrapText="1" shrinkToFit="1"/>
    </xf>
    <xf numFmtId="0" fontId="12" fillId="0" borderId="16" xfId="0" applyFont="1" applyBorder="1" applyAlignment="1" applyProtection="1">
      <alignment horizontal="center" vertical="center" wrapText="1" shrinkToFit="1"/>
    </xf>
    <xf numFmtId="0" fontId="12" fillId="0" borderId="29" xfId="0" applyFont="1" applyBorder="1" applyAlignment="1" applyProtection="1">
      <alignment horizontal="center" vertical="center" wrapText="1" shrinkToFit="1"/>
    </xf>
    <xf numFmtId="0" fontId="12" fillId="0" borderId="32" xfId="0" applyFont="1" applyBorder="1" applyAlignment="1" applyProtection="1">
      <alignment horizontal="center" vertical="center" wrapText="1" shrinkToFit="1"/>
    </xf>
    <xf numFmtId="0" fontId="8" fillId="0" borderId="0" xfId="0" applyFont="1" applyFill="1" applyAlignment="1" applyProtection="1">
      <alignment horizontal="center"/>
    </xf>
    <xf numFmtId="0" fontId="19" fillId="0" borderId="0" xfId="0" applyFont="1" applyProtection="1"/>
    <xf numFmtId="0" fontId="8" fillId="0" borderId="0" xfId="0" applyFont="1" applyAlignment="1" applyProtection="1">
      <alignment horizontal="right"/>
    </xf>
    <xf numFmtId="0" fontId="7" fillId="8" borderId="38" xfId="0" applyFont="1" applyFill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/>
    </xf>
    <xf numFmtId="0" fontId="8" fillId="0" borderId="43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41" xfId="0" applyFont="1" applyBorder="1" applyAlignment="1" applyProtection="1">
      <alignment horizontal="center" wrapText="1"/>
    </xf>
    <xf numFmtId="3" fontId="8" fillId="12" borderId="1" xfId="0" applyNumberFormat="1" applyFont="1" applyFill="1" applyBorder="1" applyAlignment="1" applyProtection="1">
      <alignment horizontal="center"/>
    </xf>
    <xf numFmtId="0" fontId="12" fillId="0" borderId="34" xfId="0" applyFont="1" applyBorder="1" applyAlignment="1" applyProtection="1">
      <alignment horizontal="center" vertical="center" wrapText="1" shrinkToFit="1"/>
    </xf>
    <xf numFmtId="0" fontId="12" fillId="0" borderId="35" xfId="0" applyFont="1" applyBorder="1" applyAlignment="1" applyProtection="1">
      <alignment horizontal="center" vertical="center" wrapText="1" shrinkToFit="1"/>
    </xf>
    <xf numFmtId="0" fontId="8" fillId="0" borderId="31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4" fontId="8" fillId="0" borderId="14" xfId="0" applyNumberFormat="1" applyFont="1" applyFill="1" applyBorder="1" applyAlignment="1" applyProtection="1">
      <alignment horizontal="center"/>
    </xf>
    <xf numFmtId="0" fontId="2" fillId="0" borderId="0" xfId="424" applyProtection="1"/>
    <xf numFmtId="0" fontId="4" fillId="0" borderId="3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/>
    </xf>
    <xf numFmtId="4" fontId="8" fillId="12" borderId="0" xfId="0" applyNumberFormat="1" applyFont="1" applyFill="1" applyBorder="1" applyAlignment="1" applyProtection="1">
      <alignment horizontal="center"/>
    </xf>
    <xf numFmtId="44" fontId="8" fillId="0" borderId="0" xfId="243" applyFont="1" applyProtection="1"/>
    <xf numFmtId="168" fontId="8" fillId="0" borderId="0" xfId="0" applyNumberFormat="1" applyFont="1" applyAlignment="1" applyProtection="1">
      <alignment horizontal="center"/>
    </xf>
    <xf numFmtId="167" fontId="5" fillId="0" borderId="0" xfId="0" applyNumberFormat="1" applyFont="1" applyBorder="1" applyAlignment="1" applyProtection="1">
      <alignment horizontal="center"/>
    </xf>
    <xf numFmtId="0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Protection="1"/>
    <xf numFmtId="169" fontId="8" fillId="0" borderId="0" xfId="0" applyNumberFormat="1" applyFont="1" applyAlignment="1" applyProtection="1">
      <alignment horizontal="center" vertical="center"/>
    </xf>
    <xf numFmtId="6" fontId="8" fillId="0" borderId="0" xfId="0" applyNumberFormat="1" applyFont="1" applyProtection="1"/>
    <xf numFmtId="0" fontId="7" fillId="8" borderId="11" xfId="0" applyFont="1" applyFill="1" applyBorder="1" applyAlignment="1" applyProtection="1">
      <alignment horizontal="center" vertical="center"/>
    </xf>
    <xf numFmtId="44" fontId="8" fillId="0" borderId="0" xfId="0" applyNumberFormat="1" applyFont="1" applyProtection="1"/>
    <xf numFmtId="44" fontId="8" fillId="0" borderId="0" xfId="243" applyFont="1" applyAlignment="1" applyProtection="1">
      <alignment horizontal="center" vertical="center"/>
    </xf>
    <xf numFmtId="4" fontId="19" fillId="15" borderId="0" xfId="0" applyNumberFormat="1" applyFont="1" applyFill="1" applyAlignment="1" applyProtection="1">
      <alignment horizontal="center"/>
    </xf>
    <xf numFmtId="44" fontId="19" fillId="0" borderId="0" xfId="0" applyNumberFormat="1" applyFont="1" applyProtection="1"/>
    <xf numFmtId="168" fontId="19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wrapText="1"/>
    </xf>
    <xf numFmtId="167" fontId="19" fillId="0" borderId="0" xfId="0" applyNumberFormat="1" applyFont="1" applyAlignment="1" applyProtection="1">
      <alignment horizontal="center"/>
    </xf>
    <xf numFmtId="2" fontId="8" fillId="0" borderId="0" xfId="0" applyNumberFormat="1" applyFont="1" applyProtection="1"/>
    <xf numFmtId="4" fontId="8" fillId="0" borderId="1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alignment horizontal="center"/>
    </xf>
    <xf numFmtId="1" fontId="8" fillId="0" borderId="14" xfId="0" applyNumberFormat="1" applyFont="1" applyBorder="1" applyAlignment="1" applyProtection="1">
      <alignment horizontal="center"/>
    </xf>
    <xf numFmtId="4" fontId="8" fillId="0" borderId="18" xfId="0" applyNumberFormat="1" applyFont="1" applyFill="1" applyBorder="1" applyAlignment="1" applyProtection="1">
      <alignment horizontal="center"/>
    </xf>
    <xf numFmtId="44" fontId="8" fillId="8" borderId="0" xfId="243" applyFont="1" applyFill="1" applyBorder="1" applyProtection="1"/>
    <xf numFmtId="0" fontId="7" fillId="8" borderId="0" xfId="0" applyFont="1" applyFill="1" applyBorder="1" applyAlignment="1" applyProtection="1">
      <alignment horizontal="left" wrapText="1"/>
    </xf>
    <xf numFmtId="44" fontId="8" fillId="8" borderId="0" xfId="243" applyFont="1" applyFill="1" applyProtection="1"/>
    <xf numFmtId="0" fontId="8" fillId="0" borderId="0" xfId="0" applyFont="1" applyBorder="1" applyAlignment="1" applyProtection="1">
      <alignment vertical="center" wrapText="1"/>
    </xf>
    <xf numFmtId="168" fontId="16" fillId="0" borderId="0" xfId="0" applyNumberFormat="1" applyFont="1" applyAlignment="1" applyProtection="1">
      <alignment horizontal="center"/>
    </xf>
    <xf numFmtId="4" fontId="8" fillId="0" borderId="23" xfId="0" applyNumberFormat="1" applyFont="1" applyFill="1" applyBorder="1" applyAlignment="1" applyProtection="1">
      <alignment horizontal="center"/>
    </xf>
    <xf numFmtId="0" fontId="8" fillId="0" borderId="0" xfId="0" applyFont="1" applyBorder="1" applyAlignment="1" applyProtection="1">
      <alignment vertical="center"/>
    </xf>
    <xf numFmtId="4" fontId="8" fillId="0" borderId="21" xfId="0" applyNumberFormat="1" applyFont="1" applyFill="1" applyBorder="1" applyAlignment="1" applyProtection="1">
      <alignment horizontal="center"/>
    </xf>
    <xf numFmtId="44" fontId="8" fillId="0" borderId="0" xfId="243" applyFont="1" applyAlignment="1" applyProtection="1">
      <alignment horizontal="center"/>
    </xf>
    <xf numFmtId="170" fontId="8" fillId="0" borderId="0" xfId="243" applyNumberFormat="1" applyFont="1" applyProtection="1"/>
    <xf numFmtId="0" fontId="6" fillId="0" borderId="0" xfId="0" applyFont="1" applyAlignment="1" applyProtection="1">
      <alignment wrapText="1"/>
    </xf>
    <xf numFmtId="0" fontId="8" fillId="0" borderId="31" xfId="0" applyFont="1" applyBorder="1" applyAlignment="1" applyProtection="1">
      <alignment horizontal="center"/>
    </xf>
    <xf numFmtId="0" fontId="8" fillId="0" borderId="44" xfId="0" applyFont="1" applyBorder="1" applyAlignment="1" applyProtection="1">
      <alignment horizontal="center"/>
    </xf>
    <xf numFmtId="0" fontId="8" fillId="0" borderId="0" xfId="0" applyFont="1" applyAlignment="1" applyProtection="1">
      <alignment wrapText="1"/>
    </xf>
  </cellXfs>
  <cellStyles count="425"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Hiperpovezava" xfId="11" builtinId="8" hidden="1"/>
    <cellStyle name="Hiperpovezava" xfId="13" builtinId="8" hidden="1"/>
    <cellStyle name="Hiperpovezava" xfId="15" builtinId="8" hidden="1"/>
    <cellStyle name="Hiperpovezava" xfId="17" builtinId="8" hidden="1"/>
    <cellStyle name="Hiperpovezava" xfId="19" builtinId="8" hidden="1"/>
    <cellStyle name="Hiperpovezava" xfId="21" builtinId="8" hidden="1"/>
    <cellStyle name="Hiperpovezava" xfId="23" builtinId="8" hidden="1"/>
    <cellStyle name="Hiperpovezava" xfId="25" builtinId="8" hidden="1"/>
    <cellStyle name="Hiperpovezava" xfId="27" builtinId="8" hidden="1"/>
    <cellStyle name="Hiperpovezava" xfId="29" builtinId="8" hidden="1"/>
    <cellStyle name="Hiperpovezava" xfId="31" builtinId="8" hidden="1"/>
    <cellStyle name="Hiperpovezava" xfId="33" builtinId="8" hidden="1"/>
    <cellStyle name="Hiperpovezava" xfId="35" builtinId="8" hidden="1"/>
    <cellStyle name="Hiperpovezava" xfId="37" builtinId="8" hidden="1"/>
    <cellStyle name="Hiperpovezava" xfId="39" builtinId="8" hidden="1"/>
    <cellStyle name="Hiperpovezava" xfId="41" builtinId="8" hidden="1"/>
    <cellStyle name="Hiperpovezava" xfId="43" builtinId="8" hidden="1"/>
    <cellStyle name="Hiperpovezava" xfId="45" builtinId="8" hidden="1"/>
    <cellStyle name="Hiperpovezava" xfId="47" builtinId="8" hidden="1"/>
    <cellStyle name="Hiperpovezava" xfId="49" builtinId="8" hidden="1"/>
    <cellStyle name="Hiperpovezava" xfId="51" builtinId="8" hidden="1"/>
    <cellStyle name="Hiperpovezava" xfId="53" builtinId="8" hidden="1"/>
    <cellStyle name="Hiperpovezava" xfId="55" builtinId="8" hidden="1"/>
    <cellStyle name="Hiperpovezava" xfId="57" builtinId="8" hidden="1"/>
    <cellStyle name="Hiperpovezava" xfId="59" builtinId="8" hidden="1"/>
    <cellStyle name="Hiperpovezava" xfId="61" builtinId="8" hidden="1"/>
    <cellStyle name="Hiperpovezava" xfId="63" builtinId="8" hidden="1"/>
    <cellStyle name="Hiperpovezava" xfId="65" builtinId="8" hidden="1"/>
    <cellStyle name="Hiperpovezava" xfId="67" builtinId="8" hidden="1"/>
    <cellStyle name="Hiperpovezava" xfId="69" builtinId="8" hidden="1"/>
    <cellStyle name="Hiperpovezava" xfId="71" builtinId="8" hidden="1"/>
    <cellStyle name="Hiperpovezava" xfId="73" builtinId="8" hidden="1"/>
    <cellStyle name="Hiperpovezava" xfId="75" builtinId="8" hidden="1"/>
    <cellStyle name="Hiperpovezava" xfId="77" builtinId="8" hidden="1"/>
    <cellStyle name="Hiperpovezava" xfId="79" builtinId="8" hidden="1"/>
    <cellStyle name="Hiperpovezava" xfId="81" builtinId="8" hidden="1"/>
    <cellStyle name="Hiperpovezava" xfId="83" builtinId="8" hidden="1"/>
    <cellStyle name="Hiperpovezava" xfId="85" builtinId="8" hidden="1"/>
    <cellStyle name="Hiperpovezava" xfId="87" builtinId="8" hidden="1"/>
    <cellStyle name="Hiperpovezava" xfId="89" builtinId="8" hidden="1"/>
    <cellStyle name="Hiperpovezava" xfId="91" builtinId="8" hidden="1"/>
    <cellStyle name="Hiperpovezava" xfId="93" builtinId="8" hidden="1"/>
    <cellStyle name="Hiperpovezava" xfId="95" builtinId="8" hidden="1"/>
    <cellStyle name="Hiperpovezava" xfId="97" builtinId="8" hidden="1"/>
    <cellStyle name="Hiperpovezava" xfId="99" builtinId="8" hidden="1"/>
    <cellStyle name="Hiperpovezava" xfId="101" builtinId="8" hidden="1"/>
    <cellStyle name="Hiperpovezava" xfId="103" builtinId="8" hidden="1"/>
    <cellStyle name="Hiperpovezava" xfId="105" builtinId="8" hidden="1"/>
    <cellStyle name="Hiperpovezava" xfId="107" builtinId="8" hidden="1"/>
    <cellStyle name="Hiperpovezava" xfId="109" builtinId="8" hidden="1"/>
    <cellStyle name="Hiperpovezava" xfId="111" builtinId="8" hidden="1"/>
    <cellStyle name="Hiperpovezava" xfId="113" builtinId="8" hidden="1"/>
    <cellStyle name="Hiperpovezava" xfId="115" builtinId="8" hidden="1"/>
    <cellStyle name="Hiperpovezava" xfId="117" builtinId="8" hidden="1"/>
    <cellStyle name="Hiperpovezava" xfId="119" builtinId="8" hidden="1"/>
    <cellStyle name="Hiperpovezava" xfId="121" builtinId="8" hidden="1"/>
    <cellStyle name="Hiperpovezava" xfId="123" builtinId="8" hidden="1"/>
    <cellStyle name="Hiperpovezava" xfId="125" builtinId="8" hidden="1"/>
    <cellStyle name="Hiperpovezava" xfId="127" builtinId="8" hidden="1"/>
    <cellStyle name="Hiperpovezava" xfId="129" builtinId="8" hidden="1"/>
    <cellStyle name="Hiperpovezava" xfId="131" builtinId="8" hidden="1"/>
    <cellStyle name="Hiperpovezava" xfId="133" builtinId="8" hidden="1"/>
    <cellStyle name="Hiperpovezava" xfId="135" builtinId="8" hidden="1"/>
    <cellStyle name="Hiperpovezava" xfId="137" builtinId="8" hidden="1"/>
    <cellStyle name="Hiperpovezava" xfId="139" builtinId="8" hidden="1"/>
    <cellStyle name="Hiperpovezava" xfId="141" builtinId="8" hidden="1"/>
    <cellStyle name="Hiperpovezava" xfId="143" builtinId="8" hidden="1"/>
    <cellStyle name="Hiperpovezava" xfId="145" builtinId="8" hidden="1"/>
    <cellStyle name="Hiperpovezava" xfId="147" builtinId="8" hidden="1"/>
    <cellStyle name="Hiperpovezava" xfId="149" builtinId="8" hidden="1"/>
    <cellStyle name="Hiperpovezava" xfId="151" builtinId="8" hidden="1"/>
    <cellStyle name="Hiperpovezava" xfId="153" builtinId="8" hidden="1"/>
    <cellStyle name="Hiperpovezava" xfId="155" builtinId="8" hidden="1"/>
    <cellStyle name="Hiperpovezava" xfId="157" builtinId="8" hidden="1"/>
    <cellStyle name="Hiperpovezava" xfId="159" builtinId="8" hidden="1"/>
    <cellStyle name="Hiperpovezava" xfId="161" builtinId="8" hidden="1"/>
    <cellStyle name="Hiperpovezava" xfId="163" builtinId="8" hidden="1"/>
    <cellStyle name="Hiperpovezava" xfId="165" builtinId="8" hidden="1"/>
    <cellStyle name="Hiperpovezava" xfId="167" builtinId="8" hidden="1"/>
    <cellStyle name="Hiperpovezava" xfId="169" builtinId="8" hidden="1"/>
    <cellStyle name="Hiperpovezava" xfId="171" builtinId="8" hidden="1"/>
    <cellStyle name="Hiperpovezava" xfId="173" builtinId="8" hidden="1"/>
    <cellStyle name="Hiperpovezava" xfId="175" builtinId="8" hidden="1"/>
    <cellStyle name="Hiperpovezava" xfId="177" builtinId="8" hidden="1"/>
    <cellStyle name="Hiperpovezava" xfId="179" builtinId="8" hidden="1"/>
    <cellStyle name="Hiperpovezava" xfId="181" builtinId="8" hidden="1"/>
    <cellStyle name="Hiperpovezava" xfId="183" builtinId="8" hidden="1"/>
    <cellStyle name="Hiperpovezava" xfId="185" builtinId="8" hidden="1"/>
    <cellStyle name="Hiperpovezava" xfId="187" builtinId="8" hidden="1"/>
    <cellStyle name="Hiperpovezava" xfId="189" builtinId="8" hidden="1"/>
    <cellStyle name="Hiperpovezava" xfId="191" builtinId="8" hidden="1"/>
    <cellStyle name="Hiperpovezava" xfId="193" builtinId="8" hidden="1"/>
    <cellStyle name="Hiperpovezava" xfId="195" builtinId="8" hidden="1"/>
    <cellStyle name="Hiperpovezava" xfId="197" builtinId="8" hidden="1"/>
    <cellStyle name="Hiperpovezava" xfId="199" builtinId="8" hidden="1"/>
    <cellStyle name="Hiperpovezava" xfId="201" builtinId="8" hidden="1"/>
    <cellStyle name="Hiperpovezava" xfId="203" builtinId="8" hidden="1"/>
    <cellStyle name="Hiperpovezava" xfId="205" builtinId="8" hidden="1"/>
    <cellStyle name="Hiperpovezava" xfId="207" builtinId="8" hidden="1"/>
    <cellStyle name="Hiperpovezava" xfId="209" builtinId="8" hidden="1"/>
    <cellStyle name="Hiperpovezava" xfId="211" builtinId="8" hidden="1"/>
    <cellStyle name="Hiperpovezava" xfId="213" builtinId="8" hidden="1"/>
    <cellStyle name="Hiperpovezava" xfId="215" builtinId="8" hidden="1"/>
    <cellStyle name="Hiperpovezava" xfId="217" builtinId="8" hidden="1"/>
    <cellStyle name="Hiperpovezava" xfId="219" builtinId="8" hidden="1"/>
    <cellStyle name="Hiperpovezava" xfId="221" builtinId="8" hidden="1"/>
    <cellStyle name="Hiperpovezava" xfId="223" builtinId="8" hidden="1"/>
    <cellStyle name="Hiperpovezava" xfId="225" builtinId="8" hidden="1"/>
    <cellStyle name="Hiperpovezava" xfId="227" builtinId="8" hidden="1"/>
    <cellStyle name="Hiperpovezava" xfId="229" builtinId="8" hidden="1"/>
    <cellStyle name="Hiperpovezava" xfId="231" builtinId="8" hidden="1"/>
    <cellStyle name="Hiperpovezava" xfId="233" builtinId="8" hidden="1"/>
    <cellStyle name="Hiperpovezava" xfId="235" builtinId="8" hidden="1"/>
    <cellStyle name="Hiperpovezava" xfId="237" builtinId="8" hidden="1"/>
    <cellStyle name="Hiperpovezava" xfId="239" builtinId="8" hidden="1"/>
    <cellStyle name="Hiperpovezava" xfId="241" builtinId="8" hidden="1"/>
    <cellStyle name="Hiperpovezava" xfId="424" builtinId="8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  <cellStyle name="Obiskana hiperpovezava" xfId="12" builtinId="9" hidden="1"/>
    <cellStyle name="Obiskana hiperpovezava" xfId="14" builtinId="9" hidden="1"/>
    <cellStyle name="Obiskana hiperpovezava" xfId="16" builtinId="9" hidden="1"/>
    <cellStyle name="Obiskana hiperpovezava" xfId="18" builtinId="9" hidden="1"/>
    <cellStyle name="Obiskana hiperpovezava" xfId="20" builtinId="9" hidden="1"/>
    <cellStyle name="Obiskana hiperpovezava" xfId="22" builtinId="9" hidden="1"/>
    <cellStyle name="Obiskana hiperpovezava" xfId="24" builtinId="9" hidden="1"/>
    <cellStyle name="Obiskana hiperpovezava" xfId="26" builtinId="9" hidden="1"/>
    <cellStyle name="Obiskana hiperpovezava" xfId="28" builtinId="9" hidden="1"/>
    <cellStyle name="Obiskana hiperpovezava" xfId="30" builtinId="9" hidden="1"/>
    <cellStyle name="Obiskana hiperpovezava" xfId="32" builtinId="9" hidden="1"/>
    <cellStyle name="Obiskana hiperpovezava" xfId="34" builtinId="9" hidden="1"/>
    <cellStyle name="Obiskana hiperpovezava" xfId="36" builtinId="9" hidden="1"/>
    <cellStyle name="Obiskana hiperpovezava" xfId="38" builtinId="9" hidden="1"/>
    <cellStyle name="Obiskana hiperpovezava" xfId="40" builtinId="9" hidden="1"/>
    <cellStyle name="Obiskana hiperpovezava" xfId="42" builtinId="9" hidden="1"/>
    <cellStyle name="Obiskana hiperpovezava" xfId="44" builtinId="9" hidden="1"/>
    <cellStyle name="Obiskana hiperpovezava" xfId="46" builtinId="9" hidden="1"/>
    <cellStyle name="Obiskana hiperpovezava" xfId="48" builtinId="9" hidden="1"/>
    <cellStyle name="Obiskana hiperpovezava" xfId="50" builtinId="9" hidden="1"/>
    <cellStyle name="Obiskana hiperpovezava" xfId="52" builtinId="9" hidden="1"/>
    <cellStyle name="Obiskana hiperpovezava" xfId="54" builtinId="9" hidden="1"/>
    <cellStyle name="Obiskana hiperpovezava" xfId="56" builtinId="9" hidden="1"/>
    <cellStyle name="Obiskana hiperpovezava" xfId="58" builtinId="9" hidden="1"/>
    <cellStyle name="Obiskana hiperpovezava" xfId="60" builtinId="9" hidden="1"/>
    <cellStyle name="Obiskana hiperpovezava" xfId="62" builtinId="9" hidden="1"/>
    <cellStyle name="Obiskana hiperpovezava" xfId="64" builtinId="9" hidden="1"/>
    <cellStyle name="Obiskana hiperpovezava" xfId="66" builtinId="9" hidden="1"/>
    <cellStyle name="Obiskana hiperpovezava" xfId="68" builtinId="9" hidden="1"/>
    <cellStyle name="Obiskana hiperpovezava" xfId="70" builtinId="9" hidden="1"/>
    <cellStyle name="Obiskana hiperpovezava" xfId="72" builtinId="9" hidden="1"/>
    <cellStyle name="Obiskana hiperpovezava" xfId="74" builtinId="9" hidden="1"/>
    <cellStyle name="Obiskana hiperpovezava" xfId="76" builtinId="9" hidden="1"/>
    <cellStyle name="Obiskana hiperpovezava" xfId="78" builtinId="9" hidden="1"/>
    <cellStyle name="Obiskana hiperpovezava" xfId="80" builtinId="9" hidden="1"/>
    <cellStyle name="Obiskana hiperpovezava" xfId="82" builtinId="9" hidden="1"/>
    <cellStyle name="Obiskana hiperpovezava" xfId="84" builtinId="9" hidden="1"/>
    <cellStyle name="Obiskana hiperpovezava" xfId="86" builtinId="9" hidden="1"/>
    <cellStyle name="Obiskana hiperpovezava" xfId="88" builtinId="9" hidden="1"/>
    <cellStyle name="Obiskana hiperpovezava" xfId="90" builtinId="9" hidden="1"/>
    <cellStyle name="Obiskana hiperpovezava" xfId="92" builtinId="9" hidden="1"/>
    <cellStyle name="Obiskana hiperpovezava" xfId="94" builtinId="9" hidden="1"/>
    <cellStyle name="Obiskana hiperpovezava" xfId="96" builtinId="9" hidden="1"/>
    <cellStyle name="Obiskana hiperpovezava" xfId="98" builtinId="9" hidden="1"/>
    <cellStyle name="Obiskana hiperpovezava" xfId="100" builtinId="9" hidden="1"/>
    <cellStyle name="Obiskana hiperpovezava" xfId="102" builtinId="9" hidden="1"/>
    <cellStyle name="Obiskana hiperpovezava" xfId="104" builtinId="9" hidden="1"/>
    <cellStyle name="Obiskana hiperpovezava" xfId="106" builtinId="9" hidden="1"/>
    <cellStyle name="Obiskana hiperpovezava" xfId="108" builtinId="9" hidden="1"/>
    <cellStyle name="Obiskana hiperpovezava" xfId="110" builtinId="9" hidden="1"/>
    <cellStyle name="Obiskana hiperpovezava" xfId="112" builtinId="9" hidden="1"/>
    <cellStyle name="Obiskana hiperpovezava" xfId="114" builtinId="9" hidden="1"/>
    <cellStyle name="Obiskana hiperpovezava" xfId="116" builtinId="9" hidden="1"/>
    <cellStyle name="Obiskana hiperpovezava" xfId="118" builtinId="9" hidden="1"/>
    <cellStyle name="Obiskana hiperpovezava" xfId="120" builtinId="9" hidden="1"/>
    <cellStyle name="Obiskana hiperpovezava" xfId="122" builtinId="9" hidden="1"/>
    <cellStyle name="Obiskana hiperpovezava" xfId="124" builtinId="9" hidden="1"/>
    <cellStyle name="Obiskana hiperpovezava" xfId="126" builtinId="9" hidden="1"/>
    <cellStyle name="Obiskana hiperpovezava" xfId="128" builtinId="9" hidden="1"/>
    <cellStyle name="Obiskana hiperpovezava" xfId="130" builtinId="9" hidden="1"/>
    <cellStyle name="Obiskana hiperpovezava" xfId="132" builtinId="9" hidden="1"/>
    <cellStyle name="Obiskana hiperpovezava" xfId="134" builtinId="9" hidden="1"/>
    <cellStyle name="Obiskana hiperpovezava" xfId="136" builtinId="9" hidden="1"/>
    <cellStyle name="Obiskana hiperpovezava" xfId="138" builtinId="9" hidden="1"/>
    <cellStyle name="Obiskana hiperpovezava" xfId="140" builtinId="9" hidden="1"/>
    <cellStyle name="Obiskana hiperpovezava" xfId="142" builtinId="9" hidden="1"/>
    <cellStyle name="Obiskana hiperpovezava" xfId="144" builtinId="9" hidden="1"/>
    <cellStyle name="Obiskana hiperpovezava" xfId="146" builtinId="9" hidden="1"/>
    <cellStyle name="Obiskana hiperpovezava" xfId="148" builtinId="9" hidden="1"/>
    <cellStyle name="Obiskana hiperpovezava" xfId="150" builtinId="9" hidden="1"/>
    <cellStyle name="Obiskana hiperpovezava" xfId="152" builtinId="9" hidden="1"/>
    <cellStyle name="Obiskana hiperpovezava" xfId="154" builtinId="9" hidden="1"/>
    <cellStyle name="Obiskana hiperpovezava" xfId="156" builtinId="9" hidden="1"/>
    <cellStyle name="Obiskana hiperpovezava" xfId="158" builtinId="9" hidden="1"/>
    <cellStyle name="Obiskana hiperpovezava" xfId="160" builtinId="9" hidden="1"/>
    <cellStyle name="Obiskana hiperpovezava" xfId="162" builtinId="9" hidden="1"/>
    <cellStyle name="Obiskana hiperpovezava" xfId="164" builtinId="9" hidden="1"/>
    <cellStyle name="Obiskana hiperpovezava" xfId="166" builtinId="9" hidden="1"/>
    <cellStyle name="Obiskana hiperpovezava" xfId="168" builtinId="9" hidden="1"/>
    <cellStyle name="Obiskana hiperpovezava" xfId="170" builtinId="9" hidden="1"/>
    <cellStyle name="Obiskana hiperpovezava" xfId="172" builtinId="9" hidden="1"/>
    <cellStyle name="Obiskana hiperpovezava" xfId="174" builtinId="9" hidden="1"/>
    <cellStyle name="Obiskana hiperpovezava" xfId="176" builtinId="9" hidden="1"/>
    <cellStyle name="Obiskana hiperpovezava" xfId="178" builtinId="9" hidden="1"/>
    <cellStyle name="Obiskana hiperpovezava" xfId="180" builtinId="9" hidden="1"/>
    <cellStyle name="Obiskana hiperpovezava" xfId="182" builtinId="9" hidden="1"/>
    <cellStyle name="Obiskana hiperpovezava" xfId="184" builtinId="9" hidden="1"/>
    <cellStyle name="Obiskana hiperpovezava" xfId="186" builtinId="9" hidden="1"/>
    <cellStyle name="Obiskana hiperpovezava" xfId="188" builtinId="9" hidden="1"/>
    <cellStyle name="Obiskana hiperpovezava" xfId="190" builtinId="9" hidden="1"/>
    <cellStyle name="Obiskana hiperpovezava" xfId="192" builtinId="9" hidden="1"/>
    <cellStyle name="Obiskana hiperpovezava" xfId="194" builtinId="9" hidden="1"/>
    <cellStyle name="Obiskana hiperpovezava" xfId="196" builtinId="9" hidden="1"/>
    <cellStyle name="Obiskana hiperpovezava" xfId="198" builtinId="9" hidden="1"/>
    <cellStyle name="Obiskana hiperpovezava" xfId="200" builtinId="9" hidden="1"/>
    <cellStyle name="Obiskana hiperpovezava" xfId="202" builtinId="9" hidden="1"/>
    <cellStyle name="Obiskana hiperpovezava" xfId="204" builtinId="9" hidden="1"/>
    <cellStyle name="Obiskana hiperpovezava" xfId="206" builtinId="9" hidden="1"/>
    <cellStyle name="Obiskana hiperpovezava" xfId="208" builtinId="9" hidden="1"/>
    <cellStyle name="Obiskana hiperpovezava" xfId="210" builtinId="9" hidden="1"/>
    <cellStyle name="Obiskana hiperpovezava" xfId="212" builtinId="9" hidden="1"/>
    <cellStyle name="Obiskana hiperpovezava" xfId="214" builtinId="9" hidden="1"/>
    <cellStyle name="Obiskana hiperpovezava" xfId="216" builtinId="9" hidden="1"/>
    <cellStyle name="Obiskana hiperpovezava" xfId="218" builtinId="9" hidden="1"/>
    <cellStyle name="Obiskana hiperpovezava" xfId="220" builtinId="9" hidden="1"/>
    <cellStyle name="Obiskana hiperpovezava" xfId="222" builtinId="9" hidden="1"/>
    <cellStyle name="Obiskana hiperpovezava" xfId="224" builtinId="9" hidden="1"/>
    <cellStyle name="Obiskana hiperpovezava" xfId="226" builtinId="9" hidden="1"/>
    <cellStyle name="Obiskana hiperpovezava" xfId="228" builtinId="9" hidden="1"/>
    <cellStyle name="Obiskana hiperpovezava" xfId="230" builtinId="9" hidden="1"/>
    <cellStyle name="Obiskana hiperpovezava" xfId="232" builtinId="9" hidden="1"/>
    <cellStyle name="Obiskana hiperpovezava" xfId="234" builtinId="9" hidden="1"/>
    <cellStyle name="Obiskana hiperpovezava" xfId="236" builtinId="9" hidden="1"/>
    <cellStyle name="Obiskana hiperpovezava" xfId="238" builtinId="9" hidden="1"/>
    <cellStyle name="Obiskana hiperpovezava" xfId="240" builtinId="9" hidden="1"/>
    <cellStyle name="Obiskana hiperpovezava" xfId="242" builtinId="9" hidden="1"/>
    <cellStyle name="Obiskana hiperpovezava" xfId="244" builtinId="9" hidden="1"/>
    <cellStyle name="Obiskana hiperpovezava" xfId="245" builtinId="9" hidden="1"/>
    <cellStyle name="Obiskana hiperpovezava" xfId="246" builtinId="9" hidden="1"/>
    <cellStyle name="Obiskana hiperpovezava" xfId="247" builtinId="9" hidden="1"/>
    <cellStyle name="Obiskana hiperpovezava" xfId="248" builtinId="9" hidden="1"/>
    <cellStyle name="Obiskana hiperpovezava" xfId="249" builtinId="9" hidden="1"/>
    <cellStyle name="Obiskana hiperpovezava" xfId="250" builtinId="9" hidden="1"/>
    <cellStyle name="Obiskana hiperpovezava" xfId="251" builtinId="9" hidden="1"/>
    <cellStyle name="Obiskana hiperpovezava" xfId="252" builtinId="9" hidden="1"/>
    <cellStyle name="Obiskana hiperpovezava" xfId="253" builtinId="9" hidden="1"/>
    <cellStyle name="Obiskana hiperpovezava" xfId="254" builtinId="9" hidden="1"/>
    <cellStyle name="Obiskana hiperpovezava" xfId="255" builtinId="9" hidden="1"/>
    <cellStyle name="Obiskana hiperpovezava" xfId="256" builtinId="9" hidden="1"/>
    <cellStyle name="Obiskana hiperpovezava" xfId="257" builtinId="9" hidden="1"/>
    <cellStyle name="Obiskana hiperpovezava" xfId="258" builtinId="9" hidden="1"/>
    <cellStyle name="Obiskana hiperpovezava" xfId="259" builtinId="9" hidden="1"/>
    <cellStyle name="Obiskana hiperpovezava" xfId="260" builtinId="9" hidden="1"/>
    <cellStyle name="Obiskana hiperpovezava" xfId="261" builtinId="9" hidden="1"/>
    <cellStyle name="Obiskana hiperpovezava" xfId="262" builtinId="9" hidden="1"/>
    <cellStyle name="Obiskana hiperpovezava" xfId="263" builtinId="9" hidden="1"/>
    <cellStyle name="Obiskana hiperpovezava" xfId="264" builtinId="9" hidden="1"/>
    <cellStyle name="Obiskana hiperpovezava" xfId="265" builtinId="9" hidden="1"/>
    <cellStyle name="Obiskana hiperpovezava" xfId="266" builtinId="9" hidden="1"/>
    <cellStyle name="Obiskana hiperpovezava" xfId="267" builtinId="9" hidden="1"/>
    <cellStyle name="Obiskana hiperpovezava" xfId="268" builtinId="9" hidden="1"/>
    <cellStyle name="Obiskana hiperpovezava" xfId="269" builtinId="9" hidden="1"/>
    <cellStyle name="Obiskana hiperpovezava" xfId="270" builtinId="9" hidden="1"/>
    <cellStyle name="Obiskana hiperpovezava" xfId="271" builtinId="9" hidden="1"/>
    <cellStyle name="Obiskana hiperpovezava" xfId="272" builtinId="9" hidden="1"/>
    <cellStyle name="Obiskana hiperpovezava" xfId="273" builtinId="9" hidden="1"/>
    <cellStyle name="Obiskana hiperpovezava" xfId="274" builtinId="9" hidden="1"/>
    <cellStyle name="Obiskana hiperpovezava" xfId="275" builtinId="9" hidden="1"/>
    <cellStyle name="Obiskana hiperpovezava" xfId="276" builtinId="9" hidden="1"/>
    <cellStyle name="Obiskana hiperpovezava" xfId="277" builtinId="9" hidden="1"/>
    <cellStyle name="Obiskana hiperpovezava" xfId="278" builtinId="9" hidden="1"/>
    <cellStyle name="Obiskana hiperpovezava" xfId="279" builtinId="9" hidden="1"/>
    <cellStyle name="Obiskana hiperpovezava" xfId="280" builtinId="9" hidden="1"/>
    <cellStyle name="Obiskana hiperpovezava" xfId="281" builtinId="9" hidden="1"/>
    <cellStyle name="Obiskana hiperpovezava" xfId="282" builtinId="9" hidden="1"/>
    <cellStyle name="Obiskana hiperpovezava" xfId="283" builtinId="9" hidden="1"/>
    <cellStyle name="Obiskana hiperpovezava" xfId="284" builtinId="9" hidden="1"/>
    <cellStyle name="Obiskana hiperpovezava" xfId="285" builtinId="9" hidden="1"/>
    <cellStyle name="Obiskana hiperpovezava" xfId="286" builtinId="9" hidden="1"/>
    <cellStyle name="Obiskana hiperpovezava" xfId="287" builtinId="9" hidden="1"/>
    <cellStyle name="Obiskana hiperpovezava" xfId="288" builtinId="9" hidden="1"/>
    <cellStyle name="Obiskana hiperpovezava" xfId="289" builtinId="9" hidden="1"/>
    <cellStyle name="Obiskana hiperpovezava" xfId="290" builtinId="9" hidden="1"/>
    <cellStyle name="Obiskana hiperpovezava" xfId="291" builtinId="9" hidden="1"/>
    <cellStyle name="Obiskana hiperpovezava" xfId="292" builtinId="9" hidden="1"/>
    <cellStyle name="Obiskana hiperpovezava" xfId="293" builtinId="9" hidden="1"/>
    <cellStyle name="Obiskana hiperpovezava" xfId="294" builtinId="9" hidden="1"/>
    <cellStyle name="Obiskana hiperpovezava" xfId="295" builtinId="9" hidden="1"/>
    <cellStyle name="Obiskana hiperpovezava" xfId="296" builtinId="9" hidden="1"/>
    <cellStyle name="Obiskana hiperpovezava" xfId="297" builtinId="9" hidden="1"/>
    <cellStyle name="Obiskana hiperpovezava" xfId="298" builtinId="9" hidden="1"/>
    <cellStyle name="Obiskana hiperpovezava" xfId="299" builtinId="9" hidden="1"/>
    <cellStyle name="Obiskana hiperpovezava" xfId="300" builtinId="9" hidden="1"/>
    <cellStyle name="Obiskana hiperpovezava" xfId="301" builtinId="9" hidden="1"/>
    <cellStyle name="Obiskana hiperpovezava" xfId="302" builtinId="9" hidden="1"/>
    <cellStyle name="Obiskana hiperpovezava" xfId="303" builtinId="9" hidden="1"/>
    <cellStyle name="Obiskana hiperpovezava" xfId="304" builtinId="9" hidden="1"/>
    <cellStyle name="Obiskana hiperpovezava" xfId="305" builtinId="9" hidden="1"/>
    <cellStyle name="Obiskana hiperpovezava" xfId="306" builtinId="9" hidden="1"/>
    <cellStyle name="Obiskana hiperpovezava" xfId="307" builtinId="9" hidden="1"/>
    <cellStyle name="Obiskana hiperpovezava" xfId="308" builtinId="9" hidden="1"/>
    <cellStyle name="Obiskana hiperpovezava" xfId="309" builtinId="9" hidden="1"/>
    <cellStyle name="Obiskana hiperpovezava" xfId="310" builtinId="9" hidden="1"/>
    <cellStyle name="Obiskana hiperpovezava" xfId="311" builtinId="9" hidden="1"/>
    <cellStyle name="Obiskana hiperpovezava" xfId="312" builtinId="9" hidden="1"/>
    <cellStyle name="Obiskana hiperpovezava" xfId="313" builtinId="9" hidden="1"/>
    <cellStyle name="Obiskana hiperpovezava" xfId="314" builtinId="9" hidden="1"/>
    <cellStyle name="Obiskana hiperpovezava" xfId="315" builtinId="9" hidden="1"/>
    <cellStyle name="Obiskana hiperpovezava" xfId="316" builtinId="9" hidden="1"/>
    <cellStyle name="Obiskana hiperpovezava" xfId="317" builtinId="9" hidden="1"/>
    <cellStyle name="Obiskana hiperpovezava" xfId="318" builtinId="9" hidden="1"/>
    <cellStyle name="Obiskana hiperpovezava" xfId="319" builtinId="9" hidden="1"/>
    <cellStyle name="Obiskana hiperpovezava" xfId="320" builtinId="9" hidden="1"/>
    <cellStyle name="Obiskana hiperpovezava" xfId="321" builtinId="9" hidden="1"/>
    <cellStyle name="Obiskana hiperpovezava" xfId="322" builtinId="9" hidden="1"/>
    <cellStyle name="Obiskana hiperpovezava" xfId="323" builtinId="9" hidden="1"/>
    <cellStyle name="Obiskana hiperpovezava" xfId="324" builtinId="9" hidden="1"/>
    <cellStyle name="Obiskana hiperpovezava" xfId="325" builtinId="9" hidden="1"/>
    <cellStyle name="Obiskana hiperpovezava" xfId="326" builtinId="9" hidden="1"/>
    <cellStyle name="Obiskana hiperpovezava" xfId="327" builtinId="9" hidden="1"/>
    <cellStyle name="Obiskana hiperpovezava" xfId="328" builtinId="9" hidden="1"/>
    <cellStyle name="Obiskana hiperpovezava" xfId="329" builtinId="9" hidden="1"/>
    <cellStyle name="Obiskana hiperpovezava" xfId="330" builtinId="9" hidden="1"/>
    <cellStyle name="Obiskana hiperpovezava" xfId="331" builtinId="9" hidden="1"/>
    <cellStyle name="Obiskana hiperpovezava" xfId="332" builtinId="9" hidden="1"/>
    <cellStyle name="Obiskana hiperpovezava" xfId="333" builtinId="9" hidden="1"/>
    <cellStyle name="Obiskana hiperpovezava" xfId="334" builtinId="9" hidden="1"/>
    <cellStyle name="Obiskana hiperpovezava" xfId="335" builtinId="9" hidden="1"/>
    <cellStyle name="Obiskana hiperpovezava" xfId="336" builtinId="9" hidden="1"/>
    <cellStyle name="Obiskana hiperpovezava" xfId="337" builtinId="9" hidden="1"/>
    <cellStyle name="Obiskana hiperpovezava" xfId="338" builtinId="9" hidden="1"/>
    <cellStyle name="Obiskana hiperpovezava" xfId="339" builtinId="9" hidden="1"/>
    <cellStyle name="Obiskana hiperpovezava" xfId="340" builtinId="9" hidden="1"/>
    <cellStyle name="Obiskana hiperpovezava" xfId="341" builtinId="9" hidden="1"/>
    <cellStyle name="Obiskana hiperpovezava" xfId="342" builtinId="9" hidden="1"/>
    <cellStyle name="Obiskana hiperpovezava" xfId="343" builtinId="9" hidden="1"/>
    <cellStyle name="Obiskana hiperpovezava" xfId="344" builtinId="9" hidden="1"/>
    <cellStyle name="Obiskana hiperpovezava" xfId="345" builtinId="9" hidden="1"/>
    <cellStyle name="Obiskana hiperpovezava" xfId="346" builtinId="9" hidden="1"/>
    <cellStyle name="Obiskana hiperpovezava" xfId="347" builtinId="9" hidden="1"/>
    <cellStyle name="Obiskana hiperpovezava" xfId="348" builtinId="9" hidden="1"/>
    <cellStyle name="Obiskana hiperpovezava" xfId="349" builtinId="9" hidden="1"/>
    <cellStyle name="Obiskana hiperpovezava" xfId="350" builtinId="9" hidden="1"/>
    <cellStyle name="Obiskana hiperpovezava" xfId="351" builtinId="9" hidden="1"/>
    <cellStyle name="Obiskana hiperpovezava" xfId="352" builtinId="9" hidden="1"/>
    <cellStyle name="Obiskana hiperpovezava" xfId="353" builtinId="9" hidden="1"/>
    <cellStyle name="Obiskana hiperpovezava" xfId="354" builtinId="9" hidden="1"/>
    <cellStyle name="Obiskana hiperpovezava" xfId="355" builtinId="9" hidden="1"/>
    <cellStyle name="Obiskana hiperpovezava" xfId="356" builtinId="9" hidden="1"/>
    <cellStyle name="Obiskana hiperpovezava" xfId="357" builtinId="9" hidden="1"/>
    <cellStyle name="Obiskana hiperpovezava" xfId="358" builtinId="9" hidden="1"/>
    <cellStyle name="Obiskana hiperpovezava" xfId="359" builtinId="9" hidden="1"/>
    <cellStyle name="Obiskana hiperpovezava" xfId="360" builtinId="9" hidden="1"/>
    <cellStyle name="Obiskana hiperpovezava" xfId="361" builtinId="9" hidden="1"/>
    <cellStyle name="Obiskana hiperpovezava" xfId="362" builtinId="9" hidden="1"/>
    <cellStyle name="Obiskana hiperpovezava" xfId="363" builtinId="9" hidden="1"/>
    <cellStyle name="Obiskana hiperpovezava" xfId="364" builtinId="9" hidden="1"/>
    <cellStyle name="Obiskana hiperpovezava" xfId="365" builtinId="9" hidden="1"/>
    <cellStyle name="Obiskana hiperpovezava" xfId="366" builtinId="9" hidden="1"/>
    <cellStyle name="Obiskana hiperpovezava" xfId="367" builtinId="9" hidden="1"/>
    <cellStyle name="Obiskana hiperpovezava" xfId="368" builtinId="9" hidden="1"/>
    <cellStyle name="Obiskana hiperpovezava" xfId="369" builtinId="9" hidden="1"/>
    <cellStyle name="Obiskana hiperpovezava" xfId="370" builtinId="9" hidden="1"/>
    <cellStyle name="Obiskana hiperpovezava" xfId="371" builtinId="9" hidden="1"/>
    <cellStyle name="Obiskana hiperpovezava" xfId="372" builtinId="9" hidden="1"/>
    <cellStyle name="Obiskana hiperpovezava" xfId="373" builtinId="9" hidden="1"/>
    <cellStyle name="Obiskana hiperpovezava" xfId="374" builtinId="9" hidden="1"/>
    <cellStyle name="Obiskana hiperpovezava" xfId="375" builtinId="9" hidden="1"/>
    <cellStyle name="Obiskana hiperpovezava" xfId="376" builtinId="9" hidden="1"/>
    <cellStyle name="Obiskana hiperpovezava" xfId="377" builtinId="9" hidden="1"/>
    <cellStyle name="Obiskana hiperpovezava" xfId="378" builtinId="9" hidden="1"/>
    <cellStyle name="Obiskana hiperpovezava" xfId="379" builtinId="9" hidden="1"/>
    <cellStyle name="Obiskana hiperpovezava" xfId="380" builtinId="9" hidden="1"/>
    <cellStyle name="Obiskana hiperpovezava" xfId="381" builtinId="9" hidden="1"/>
    <cellStyle name="Obiskana hiperpovezava" xfId="382" builtinId="9" hidden="1"/>
    <cellStyle name="Obiskana hiperpovezava" xfId="383" builtinId="9" hidden="1"/>
    <cellStyle name="Obiskana hiperpovezava" xfId="384" builtinId="9" hidden="1"/>
    <cellStyle name="Obiskana hiperpovezava" xfId="385" builtinId="9" hidden="1"/>
    <cellStyle name="Obiskana hiperpovezava" xfId="386" builtinId="9" hidden="1"/>
    <cellStyle name="Obiskana hiperpovezava" xfId="387" builtinId="9" hidden="1"/>
    <cellStyle name="Obiskana hiperpovezava" xfId="388" builtinId="9" hidden="1"/>
    <cellStyle name="Obiskana hiperpovezava" xfId="389" builtinId="9" hidden="1"/>
    <cellStyle name="Obiskana hiperpovezava" xfId="390" builtinId="9" hidden="1"/>
    <cellStyle name="Obiskana hiperpovezava" xfId="391" builtinId="9" hidden="1"/>
    <cellStyle name="Obiskana hiperpovezava" xfId="392" builtinId="9" hidden="1"/>
    <cellStyle name="Obiskana hiperpovezava" xfId="393" builtinId="9" hidden="1"/>
    <cellStyle name="Obiskana hiperpovezava" xfId="394" builtinId="9" hidden="1"/>
    <cellStyle name="Obiskana hiperpovezava" xfId="395" builtinId="9" hidden="1"/>
    <cellStyle name="Obiskana hiperpovezava" xfId="396" builtinId="9" hidden="1"/>
    <cellStyle name="Obiskana hiperpovezava" xfId="397" builtinId="9" hidden="1"/>
    <cellStyle name="Obiskana hiperpovezava" xfId="398" builtinId="9" hidden="1"/>
    <cellStyle name="Obiskana hiperpovezava" xfId="399" builtinId="9" hidden="1"/>
    <cellStyle name="Obiskana hiperpovezava" xfId="400" builtinId="9" hidden="1"/>
    <cellStyle name="Obiskana hiperpovezava" xfId="401" builtinId="9" hidden="1"/>
    <cellStyle name="Obiskana hiperpovezava" xfId="402" builtinId="9" hidden="1"/>
    <cellStyle name="Obiskana hiperpovezava" xfId="403" builtinId="9" hidden="1"/>
    <cellStyle name="Obiskana hiperpovezava" xfId="404" builtinId="9" hidden="1"/>
    <cellStyle name="Obiskana hiperpovezava" xfId="405" builtinId="9" hidden="1"/>
    <cellStyle name="Obiskana hiperpovezava" xfId="406" builtinId="9" hidden="1"/>
    <cellStyle name="Obiskana hiperpovezava" xfId="407" builtinId="9" hidden="1"/>
    <cellStyle name="Obiskana hiperpovezava" xfId="408" builtinId="9" hidden="1"/>
    <cellStyle name="Obiskana hiperpovezava" xfId="409" builtinId="9" hidden="1"/>
    <cellStyle name="Obiskana hiperpovezava" xfId="410" builtinId="9" hidden="1"/>
    <cellStyle name="Obiskana hiperpovezava" xfId="411" builtinId="9" hidden="1"/>
    <cellStyle name="Obiskana hiperpovezava" xfId="412" builtinId="9" hidden="1"/>
    <cellStyle name="Obiskana hiperpovezava" xfId="413" builtinId="9" hidden="1"/>
    <cellStyle name="Obiskana hiperpovezava" xfId="414" builtinId="9" hidden="1"/>
    <cellStyle name="Obiskana hiperpovezava" xfId="415" builtinId="9" hidden="1"/>
    <cellStyle name="Obiskana hiperpovezava" xfId="416" builtinId="9" hidden="1"/>
    <cellStyle name="Obiskana hiperpovezava" xfId="417" builtinId="9" hidden="1"/>
    <cellStyle name="Obiskana hiperpovezava" xfId="418" builtinId="9" hidden="1"/>
    <cellStyle name="Obiskana hiperpovezava" xfId="419" builtinId="9" hidden="1"/>
    <cellStyle name="Obiskana hiperpovezava" xfId="420" builtinId="9" hidden="1"/>
    <cellStyle name="Obiskana hiperpovezava" xfId="421" builtinId="9" hidden="1"/>
    <cellStyle name="Obiskana hiperpovezava" xfId="422" builtinId="9" hidden="1"/>
    <cellStyle name="Obiskana hiperpovezava" xfId="423" builtinId="9" hidden="1"/>
    <cellStyle name="Valuta" xfId="24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3DEB3D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hyperlink" Target="https://www.dropbox.com/sh/k88l4ydjr5eyy2n/AAARDAxFmF3y_UfIobTRPo9da?dl=0" TargetMode="External"/><Relationship Id="rId1" Type="http://schemas.openxmlformats.org/officeDocument/2006/relationships/hyperlink" Target="http://specle.net/uk/guardian-news-media/guardian-commercial-on-line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hyperlink" Target="https://www.dropbox.com/sh/k88l4ydjr5eyy2n/AAARDAxFmF3y_UfIobTRPo9da?dl=0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B2:L23"/>
  <sheetViews>
    <sheetView tabSelected="1" workbookViewId="0">
      <selection activeCell="F21" sqref="F21"/>
    </sheetView>
  </sheetViews>
  <sheetFormatPr defaultColWidth="11.44140625" defaultRowHeight="13.8" x14ac:dyDescent="0.3"/>
  <cols>
    <col min="1" max="1" width="3.109375" style="99" customWidth="1"/>
    <col min="2" max="2" width="26.6640625" style="99" customWidth="1"/>
    <col min="3" max="11" width="20.6640625" style="99" customWidth="1"/>
    <col min="12" max="12" width="22.6640625" style="99" customWidth="1"/>
    <col min="13" max="16384" width="11.44140625" style="99"/>
  </cols>
  <sheetData>
    <row r="2" spans="2:12" s="110" customFormat="1" x14ac:dyDescent="0.3">
      <c r="C2" s="111" t="s">
        <v>117</v>
      </c>
      <c r="D2" s="111" t="s">
        <v>118</v>
      </c>
      <c r="E2" s="111" t="s">
        <v>119</v>
      </c>
      <c r="F2" s="111" t="s">
        <v>120</v>
      </c>
      <c r="G2" s="111" t="s">
        <v>121</v>
      </c>
      <c r="H2" s="111" t="s">
        <v>122</v>
      </c>
      <c r="I2" s="111" t="s">
        <v>123</v>
      </c>
      <c r="J2" s="111" t="s">
        <v>124</v>
      </c>
      <c r="K2" s="111" t="s">
        <v>125</v>
      </c>
      <c r="L2" s="111" t="s">
        <v>126</v>
      </c>
    </row>
    <row r="3" spans="2:12" ht="63" customHeight="1" x14ac:dyDescent="0.3">
      <c r="B3" s="100" t="s">
        <v>116</v>
      </c>
      <c r="C3" s="101" t="s">
        <v>127</v>
      </c>
      <c r="D3" s="101" t="s">
        <v>128</v>
      </c>
      <c r="E3" s="101" t="s">
        <v>129</v>
      </c>
      <c r="F3" s="101" t="s">
        <v>130</v>
      </c>
      <c r="G3" s="101" t="s">
        <v>131</v>
      </c>
      <c r="H3" s="101" t="s">
        <v>132</v>
      </c>
      <c r="I3" s="101" t="s">
        <v>133</v>
      </c>
      <c r="J3" s="101" t="s">
        <v>134</v>
      </c>
      <c r="K3" s="101" t="s">
        <v>135</v>
      </c>
      <c r="L3" s="101" t="s">
        <v>136</v>
      </c>
    </row>
    <row r="4" spans="2:12" x14ac:dyDescent="0.3">
      <c r="B4" s="102" t="s">
        <v>137</v>
      </c>
      <c r="C4" s="103" t="e">
        <f>ROUND(GERMANY!E15,2)</f>
        <v>#DIV/0!</v>
      </c>
      <c r="D4" s="104">
        <f>ROUND(GERMANY!C33,2)</f>
        <v>0</v>
      </c>
      <c r="E4" s="104">
        <f>ROUND(GERMANY!C44,2)</f>
        <v>0</v>
      </c>
      <c r="F4" s="104">
        <f>ROUND(GERMANY!C51,2)</f>
        <v>0</v>
      </c>
      <c r="G4" s="104">
        <f>ROUND(GERMANY!C57,2)</f>
        <v>0</v>
      </c>
      <c r="H4" s="105"/>
      <c r="I4" s="104">
        <f>ROUND(GERMANY!C63,2)</f>
        <v>0</v>
      </c>
      <c r="J4" s="104">
        <f>ROUND(GERMANY!C69,2)</f>
        <v>0</v>
      </c>
      <c r="K4" s="104">
        <f>ROUND(GERMANY!C75,2)</f>
        <v>0</v>
      </c>
      <c r="L4" s="104">
        <f>ROUND(GERMANY!C81,2)</f>
        <v>0</v>
      </c>
    </row>
    <row r="5" spans="2:12" x14ac:dyDescent="0.3">
      <c r="B5" s="102" t="s">
        <v>138</v>
      </c>
      <c r="C5" s="103" t="e">
        <f>ROUND(AUSTRIA!E8,2)</f>
        <v>#DIV/0!</v>
      </c>
      <c r="D5" s="104">
        <f>ROUND(AUSTRIA!C25,2)</f>
        <v>0</v>
      </c>
      <c r="E5" s="104">
        <f>ROUND(AUSTRIA!C36,2)</f>
        <v>0</v>
      </c>
      <c r="F5" s="104">
        <f>ROUND(AUSTRIA!C43,2)</f>
        <v>0</v>
      </c>
      <c r="G5" s="104">
        <f>ROUND(AUSTRIA!C49,2)</f>
        <v>0</v>
      </c>
      <c r="H5" s="105"/>
      <c r="I5" s="104">
        <f>ROUND(AUSTRIA!C55,2)</f>
        <v>0</v>
      </c>
      <c r="J5" s="104">
        <f>ROUND(AUSTRIA!C61,2)</f>
        <v>0</v>
      </c>
      <c r="K5" s="104">
        <f>ROUND(AUSTRIA!C67,2)</f>
        <v>0</v>
      </c>
      <c r="L5" s="104">
        <f>ROUND(AUSTRIA!C73,2)</f>
        <v>0</v>
      </c>
    </row>
    <row r="6" spans="2:12" x14ac:dyDescent="0.3">
      <c r="B6" s="102" t="s">
        <v>139</v>
      </c>
      <c r="C6" s="103" t="e">
        <f>ROUND(ITALY!E15,2)</f>
        <v>#DIV/0!</v>
      </c>
      <c r="D6" s="104">
        <f>ROUND(ITALY!C21,2)</f>
        <v>0</v>
      </c>
      <c r="E6" s="104">
        <f>ROUND(ITALY!C32,2)</f>
        <v>0</v>
      </c>
      <c r="F6" s="104">
        <f>ROUND(ITALY!C38,2)</f>
        <v>0</v>
      </c>
      <c r="G6" s="104">
        <f>ROUND(ITALY!C44,2)</f>
        <v>0</v>
      </c>
      <c r="H6" s="105"/>
      <c r="I6" s="104">
        <f>ROUND(ITALY!C50,2)</f>
        <v>0</v>
      </c>
      <c r="J6" s="104">
        <f>ROUND(ITALY!C56,2)</f>
        <v>0</v>
      </c>
      <c r="K6" s="104">
        <f>ROUND(ITALY!C62,2)</f>
        <v>0</v>
      </c>
      <c r="L6" s="104">
        <f>ROUND(ITALY!C68,2)</f>
        <v>0</v>
      </c>
    </row>
    <row r="7" spans="2:12" x14ac:dyDescent="0.3">
      <c r="B7" s="102" t="s">
        <v>6</v>
      </c>
      <c r="C7" s="103" t="e">
        <f>ROUND(BENELUX!E12,2)</f>
        <v>#DIV/0!</v>
      </c>
      <c r="D7" s="104">
        <f>ROUND(BENELUX!C18,2)</f>
        <v>0</v>
      </c>
      <c r="E7" s="104">
        <f>ROUND(BENELUX!C29,2)</f>
        <v>0</v>
      </c>
      <c r="F7" s="104">
        <f>ROUND(BENELUX!C35,2)</f>
        <v>0</v>
      </c>
      <c r="G7" s="104">
        <f>ROUND(BENELUX!C41,2)</f>
        <v>0</v>
      </c>
      <c r="H7" s="105"/>
      <c r="I7" s="105"/>
      <c r="J7" s="104">
        <f>ROUND(BENELUX!C47,2)</f>
        <v>0</v>
      </c>
      <c r="K7" s="105"/>
      <c r="L7" s="104">
        <f>ROUND(BENELUX!C53,2)</f>
        <v>0</v>
      </c>
    </row>
    <row r="8" spans="2:12" x14ac:dyDescent="0.3">
      <c r="B8" s="102" t="s">
        <v>140</v>
      </c>
      <c r="C8" s="103" t="e">
        <f>'GB &amp; IR'!E5</f>
        <v>#DIV/0!</v>
      </c>
      <c r="D8" s="104">
        <f>'GB &amp; IR'!C21</f>
        <v>0</v>
      </c>
      <c r="E8" s="104">
        <f>'GB &amp; IR'!C32</f>
        <v>0</v>
      </c>
      <c r="F8" s="104">
        <f>'GB &amp; IR'!C38</f>
        <v>0</v>
      </c>
      <c r="G8" s="104">
        <f>'GB &amp; IR'!C44</f>
        <v>0</v>
      </c>
      <c r="H8" s="105"/>
      <c r="I8" s="104">
        <f>'GB &amp; IR'!C50</f>
        <v>0</v>
      </c>
      <c r="J8" s="104">
        <f>'GB &amp; IR'!C56</f>
        <v>0</v>
      </c>
      <c r="K8" s="104">
        <f>'GB &amp; IR'!C62</f>
        <v>0</v>
      </c>
      <c r="L8" s="104">
        <f>'GB &amp; IR'!C68</f>
        <v>0</v>
      </c>
    </row>
    <row r="9" spans="2:12" x14ac:dyDescent="0.3">
      <c r="B9" s="102" t="s">
        <v>141</v>
      </c>
      <c r="C9" s="105" t="s">
        <v>26</v>
      </c>
      <c r="D9" s="104">
        <f>'USA &amp; CANADA'!C21</f>
        <v>0</v>
      </c>
      <c r="E9" s="104">
        <f>'USA &amp; CANADA'!C32</f>
        <v>0</v>
      </c>
      <c r="F9" s="105"/>
      <c r="G9" s="104">
        <f>ROUND('USA &amp; CANADA'!C38,2)</f>
        <v>0</v>
      </c>
      <c r="H9" s="105"/>
      <c r="I9" s="105"/>
      <c r="J9" s="105"/>
      <c r="K9" s="105"/>
      <c r="L9" s="104">
        <f>ROUND('USA &amp; CANADA'!C44,2)</f>
        <v>0</v>
      </c>
    </row>
    <row r="10" spans="2:12" x14ac:dyDescent="0.3">
      <c r="B10" s="102" t="s">
        <v>142</v>
      </c>
      <c r="C10" s="103" t="e">
        <f>ROUND(RUSSIA!F12,2)</f>
        <v>#DIV/0!</v>
      </c>
      <c r="D10" s="105" t="s">
        <v>26</v>
      </c>
      <c r="E10" s="105"/>
      <c r="F10" s="105" t="s">
        <v>26</v>
      </c>
      <c r="G10" s="105"/>
      <c r="H10" s="104">
        <f>ROUND(RUSSIA!C18,2)</f>
        <v>0</v>
      </c>
      <c r="I10" s="105"/>
      <c r="J10" s="104">
        <f>ROUND(RUSSIA!C24,2)</f>
        <v>0</v>
      </c>
      <c r="K10" s="105"/>
      <c r="L10" s="104">
        <f>ROUND(RUSSIA!C30,2)</f>
        <v>0</v>
      </c>
    </row>
    <row r="11" spans="2:12" x14ac:dyDescent="0.3">
      <c r="B11" s="102" t="s">
        <v>143</v>
      </c>
      <c r="C11" s="103" t="e">
        <f>ROUND(HUNGARY!F6,2)</f>
        <v>#DIV/0!</v>
      </c>
      <c r="D11" s="104">
        <f>ROUND(HUNGARY!C12,2)</f>
        <v>0</v>
      </c>
      <c r="E11" s="104">
        <f>ROUND(HUNGARY!C23,2)</f>
        <v>0</v>
      </c>
      <c r="F11" s="105" t="s">
        <v>26</v>
      </c>
      <c r="G11" s="104">
        <f>ROUND(HUNGARY!C29,2)</f>
        <v>0</v>
      </c>
      <c r="H11" s="105"/>
      <c r="I11" s="105"/>
      <c r="J11" s="105"/>
      <c r="K11" s="105"/>
      <c r="L11" s="104">
        <f>ROUND(HUNGARY!C35,2)</f>
        <v>0</v>
      </c>
    </row>
    <row r="12" spans="2:12" x14ac:dyDescent="0.3">
      <c r="B12" s="102" t="s">
        <v>144</v>
      </c>
      <c r="C12" s="103" t="e">
        <f>ROUND('FR &amp; SW'!F9,2)</f>
        <v>#DIV/0!</v>
      </c>
      <c r="D12" s="104">
        <f>ROUND('FR &amp; SW'!C15,2)</f>
        <v>0</v>
      </c>
      <c r="E12" s="104">
        <f>ROUND('FR &amp; SW'!C26,2)</f>
        <v>0</v>
      </c>
      <c r="F12" s="105" t="s">
        <v>26</v>
      </c>
      <c r="G12" s="104">
        <f>ROUND('FR &amp; SW'!C32,2)</f>
        <v>0</v>
      </c>
      <c r="H12" s="105"/>
      <c r="I12" s="105"/>
      <c r="J12" s="104">
        <f>ROUND('FR &amp; SW'!C38,2)</f>
        <v>0</v>
      </c>
      <c r="K12" s="105"/>
      <c r="L12" s="104">
        <f>ROUND('FR &amp; SW'!C44,2)</f>
        <v>0</v>
      </c>
    </row>
    <row r="13" spans="2:12" x14ac:dyDescent="0.3">
      <c r="B13" s="102" t="s">
        <v>145</v>
      </c>
      <c r="C13" s="103" t="e">
        <f>ROUND('NORDIC COUNTRIES'!E12,2)</f>
        <v>#DIV/0!</v>
      </c>
      <c r="D13" s="104">
        <f>ROUND('NORDIC COUNTRIES'!C18,2)</f>
        <v>0</v>
      </c>
      <c r="E13" s="104">
        <f>ROUND('NORDIC COUNTRIES'!C29,2)</f>
        <v>0</v>
      </c>
      <c r="F13" s="105"/>
      <c r="G13" s="104">
        <f>ROUND('NORDIC COUNTRIES'!C35,2)</f>
        <v>0</v>
      </c>
      <c r="H13" s="105"/>
      <c r="I13" s="105"/>
      <c r="J13" s="104">
        <f>ROUND('NORDIC COUNTRIES'!C41,2)</f>
        <v>0</v>
      </c>
      <c r="K13" s="105"/>
      <c r="L13" s="104">
        <f>ROUND('NORDIC COUNTRIES'!C47,2)</f>
        <v>0</v>
      </c>
    </row>
    <row r="14" spans="2:12" x14ac:dyDescent="0.3">
      <c r="B14" s="102" t="s">
        <v>146</v>
      </c>
      <c r="C14" s="103" t="e">
        <f>ROUND('CZ &amp; PL'!E6,2)</f>
        <v>#DIV/0!</v>
      </c>
      <c r="D14" s="104">
        <f>ROUND('CZ &amp; PL'!C21,2)</f>
        <v>0</v>
      </c>
      <c r="E14" s="104">
        <f>ROUND('CZ &amp; PL'!C32,2)</f>
        <v>0</v>
      </c>
      <c r="F14" s="105"/>
      <c r="G14" s="104">
        <f>ROUND('CZ &amp; PL'!C38,2)</f>
        <v>0</v>
      </c>
      <c r="H14" s="105"/>
      <c r="I14" s="105"/>
      <c r="J14" s="104">
        <f>ROUND('CZ &amp; PL'!C44,2)</f>
        <v>0</v>
      </c>
      <c r="K14" s="105"/>
      <c r="L14" s="104">
        <f>ROUND('CZ &amp; PL'!C50,2)</f>
        <v>0</v>
      </c>
    </row>
    <row r="15" spans="2:12" x14ac:dyDescent="0.3">
      <c r="B15" s="102" t="s">
        <v>147</v>
      </c>
      <c r="C15" s="105"/>
      <c r="D15" s="104">
        <f>ROUND(SPAIN!C13,2)</f>
        <v>0</v>
      </c>
      <c r="E15" s="104">
        <f>ROUND(SPAIN!C24,2)</f>
        <v>0</v>
      </c>
      <c r="F15" s="105"/>
      <c r="G15" s="104">
        <f>ROUND(SPAIN!C30,2)</f>
        <v>0</v>
      </c>
      <c r="H15" s="105"/>
      <c r="I15" s="105"/>
      <c r="J15" s="105"/>
      <c r="K15" s="105"/>
      <c r="L15" s="105"/>
    </row>
    <row r="16" spans="2:12" x14ac:dyDescent="0.3">
      <c r="B16" s="102" t="s">
        <v>148</v>
      </c>
      <c r="C16" s="103" t="e">
        <f>ROUND(CHINA!F6,2)</f>
        <v>#DIV/0!</v>
      </c>
      <c r="D16" s="105" t="s">
        <v>26</v>
      </c>
      <c r="E16" s="105"/>
      <c r="F16" s="105"/>
      <c r="G16" s="105"/>
      <c r="H16" s="105"/>
      <c r="I16" s="105"/>
      <c r="J16" s="105"/>
      <c r="K16" s="105"/>
      <c r="L16" s="105"/>
    </row>
    <row r="17" spans="2:12" ht="36" customHeight="1" x14ac:dyDescent="0.3">
      <c r="B17" s="106" t="s">
        <v>149</v>
      </c>
      <c r="C17" s="107" t="e">
        <f>ROUND(AVERAGE(C4:C16),2)</f>
        <v>#DIV/0!</v>
      </c>
      <c r="D17" s="108">
        <f t="shared" ref="D17:L17" si="0">SUM(D4:D16)</f>
        <v>0</v>
      </c>
      <c r="E17" s="108">
        <f t="shared" si="0"/>
        <v>0</v>
      </c>
      <c r="F17" s="108">
        <f t="shared" si="0"/>
        <v>0</v>
      </c>
      <c r="G17" s="108">
        <f t="shared" si="0"/>
        <v>0</v>
      </c>
      <c r="H17" s="108">
        <f t="shared" si="0"/>
        <v>0</v>
      </c>
      <c r="I17" s="108">
        <f t="shared" si="0"/>
        <v>0</v>
      </c>
      <c r="J17" s="108">
        <f t="shared" si="0"/>
        <v>0</v>
      </c>
      <c r="K17" s="108">
        <f t="shared" si="0"/>
        <v>0</v>
      </c>
      <c r="L17" s="108">
        <f t="shared" si="0"/>
        <v>0</v>
      </c>
    </row>
    <row r="18" spans="2:12" x14ac:dyDescent="0.3">
      <c r="C18" s="147"/>
    </row>
    <row r="19" spans="2:12" ht="14.4" thickBot="1" x14ac:dyDescent="0.35">
      <c r="C19" s="148"/>
    </row>
    <row r="20" spans="2:12" ht="14.4" thickBot="1" x14ac:dyDescent="0.35">
      <c r="B20" s="109" t="s">
        <v>150</v>
      </c>
    </row>
    <row r="21" spans="2:12" ht="25.5" customHeight="1" x14ac:dyDescent="0.3">
      <c r="B21" s="96" t="s">
        <v>151</v>
      </c>
      <c r="C21" s="90"/>
      <c r="D21" s="91"/>
      <c r="E21" s="92"/>
    </row>
    <row r="22" spans="2:12" ht="25.5" customHeight="1" x14ac:dyDescent="0.3">
      <c r="B22" s="97" t="s">
        <v>152</v>
      </c>
      <c r="C22" s="92"/>
      <c r="D22" s="93"/>
      <c r="E22" s="92"/>
    </row>
    <row r="23" spans="2:12" ht="25.5" customHeight="1" thickBot="1" x14ac:dyDescent="0.35">
      <c r="B23" s="98" t="s">
        <v>153</v>
      </c>
      <c r="C23" s="94"/>
      <c r="D23" s="95"/>
      <c r="E23" s="92"/>
    </row>
  </sheetData>
  <sheetProtection algorithmName="SHA-512" hashValue="sEi4IAfMVvq4OpdA5tLlSjyj14iD0s7w2v7iqdI2xHWvTOWnw2uITIWRXS7SMGws74WsfuqsDCPnep61t9l5oA==" saltValue="65IHhr/s2JSIy7hnPSQrvw==" spinCount="100000" sheet="1" objects="1" scenarios="1"/>
  <pageMargins left="0.39370078740157483" right="0.39370078740157483" top="1.0629921259842521" bottom="0.6692913385826772" header="0.19685039370078741" footer="0.78740157480314965"/>
  <pageSetup paperSize="9" scale="71" firstPageNumber="0" fitToHeight="0" orientation="landscape" horizontalDpi="300" verticalDpi="300"/>
  <headerFooter alignWithMargins="0"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workbookViewId="0">
      <selection activeCell="D20" sqref="D20"/>
    </sheetView>
  </sheetViews>
  <sheetFormatPr defaultColWidth="11.44140625" defaultRowHeight="13.8" x14ac:dyDescent="0.3"/>
  <cols>
    <col min="1" max="1" width="3.77734375" style="1" customWidth="1"/>
    <col min="2" max="2" width="48.77734375" style="1" customWidth="1"/>
    <col min="3" max="3" width="22.33203125" style="1" bestFit="1" customWidth="1"/>
    <col min="4" max="4" width="20.33203125" style="1" customWidth="1"/>
    <col min="5" max="5" width="13.44140625" style="1" bestFit="1" customWidth="1"/>
    <col min="6" max="6" width="8.77734375" style="39" customWidth="1"/>
    <col min="7" max="7" width="18" style="1" customWidth="1"/>
    <col min="8" max="8" width="12.6640625" style="39" customWidth="1"/>
    <col min="9" max="9" width="15.44140625" style="1" customWidth="1"/>
    <col min="10" max="10" width="11.44140625" style="1"/>
    <col min="11" max="11" width="13" style="1" customWidth="1"/>
    <col min="12" max="12" width="16.77734375" style="1" customWidth="1"/>
    <col min="13" max="13" width="24.44140625" style="1" customWidth="1"/>
    <col min="14" max="16384" width="11.44140625" style="1"/>
  </cols>
  <sheetData>
    <row r="1" spans="1:7" ht="18" customHeight="1" x14ac:dyDescent="0.3">
      <c r="A1" s="150" t="s">
        <v>0</v>
      </c>
      <c r="B1" s="151" t="s">
        <v>158</v>
      </c>
      <c r="C1" s="169" t="s">
        <v>154</v>
      </c>
      <c r="D1" s="170"/>
      <c r="E1" s="153" t="s">
        <v>1</v>
      </c>
      <c r="F1" s="40"/>
      <c r="G1" s="158" t="s">
        <v>155</v>
      </c>
    </row>
    <row r="2" spans="1:7" ht="25.5" customHeight="1" x14ac:dyDescent="0.3">
      <c r="A2" s="150"/>
      <c r="B2" s="152"/>
      <c r="C2" s="171"/>
      <c r="D2" s="172"/>
      <c r="E2" s="153"/>
      <c r="F2" s="40"/>
      <c r="G2" s="159"/>
    </row>
    <row r="3" spans="1:7" x14ac:dyDescent="0.3">
      <c r="A3" s="28"/>
      <c r="B3" s="28"/>
      <c r="C3" s="74" t="s">
        <v>77</v>
      </c>
      <c r="D3" s="173" t="s">
        <v>28</v>
      </c>
      <c r="E3" s="29"/>
      <c r="F3" s="40"/>
      <c r="G3" s="30"/>
    </row>
    <row r="4" spans="1:7" x14ac:dyDescent="0.3">
      <c r="A4" s="74">
        <v>1</v>
      </c>
      <c r="B4" s="53" t="s">
        <v>12</v>
      </c>
      <c r="C4" s="3"/>
      <c r="D4" s="3"/>
      <c r="E4" s="4" t="str">
        <f>IF(ISERROR(ROUND(AVERAGE(C4:D4),3)),"",ROUND(AVERAGE(C4:D4),3))</f>
        <v/>
      </c>
      <c r="F4" s="40"/>
      <c r="G4" s="126">
        <f>60000/1.22</f>
        <v>49180.327868852459</v>
      </c>
    </row>
    <row r="5" spans="1:7" x14ac:dyDescent="0.3">
      <c r="A5" s="51"/>
      <c r="B5" s="51"/>
      <c r="C5" s="211"/>
      <c r="D5" s="28"/>
      <c r="E5" s="32"/>
      <c r="F5" s="40"/>
      <c r="G5" s="30"/>
    </row>
    <row r="6" spans="1:7" x14ac:dyDescent="0.3">
      <c r="A6" s="71"/>
      <c r="B6" s="71"/>
      <c r="C6" s="74" t="s">
        <v>27</v>
      </c>
      <c r="D6" s="74" t="s">
        <v>77</v>
      </c>
      <c r="E6" s="33"/>
      <c r="F6" s="40"/>
      <c r="G6" s="30"/>
    </row>
    <row r="7" spans="1:7" x14ac:dyDescent="0.3">
      <c r="A7" s="74">
        <v>2</v>
      </c>
      <c r="B7" s="53" t="s">
        <v>13</v>
      </c>
      <c r="C7" s="3"/>
      <c r="D7" s="3"/>
      <c r="E7" s="4" t="str">
        <f>IF(ISERROR(ROUND(AVERAGE(C7:D7),3)),"",ROUND(AVERAGE(C7:D7),3))</f>
        <v/>
      </c>
      <c r="F7" s="40"/>
      <c r="G7" s="126">
        <f>50000/1.22</f>
        <v>40983.606557377047</v>
      </c>
    </row>
    <row r="8" spans="1:7" x14ac:dyDescent="0.3">
      <c r="A8" s="70"/>
      <c r="B8" s="51"/>
      <c r="C8" s="212"/>
      <c r="D8" s="212"/>
      <c r="E8" s="32"/>
      <c r="F8" s="40"/>
      <c r="G8" s="30"/>
    </row>
    <row r="9" spans="1:7" x14ac:dyDescent="0.3">
      <c r="A9" s="71"/>
      <c r="B9" s="71"/>
      <c r="C9" s="74" t="s">
        <v>76</v>
      </c>
      <c r="D9" s="74"/>
      <c r="E9" s="35"/>
      <c r="F9" s="40"/>
      <c r="G9" s="30"/>
    </row>
    <row r="10" spans="1:7" x14ac:dyDescent="0.3">
      <c r="A10" s="74">
        <v>3</v>
      </c>
      <c r="B10" s="53" t="s">
        <v>10</v>
      </c>
      <c r="C10" s="3"/>
      <c r="D10" s="74"/>
      <c r="E10" s="4" t="str">
        <f>IF(ISERROR(ROUND(AVERAGE(C10:D10),3)),"",ROUND(AVERAGE(C10:D10),3))</f>
        <v/>
      </c>
      <c r="F10" s="40"/>
      <c r="G10" s="126">
        <f>10000/1.22</f>
        <v>8196.7213114754104</v>
      </c>
    </row>
    <row r="11" spans="1:7" x14ac:dyDescent="0.3">
      <c r="A11" s="54"/>
      <c r="B11" s="51"/>
      <c r="C11" s="174"/>
      <c r="D11" s="174"/>
      <c r="E11" s="36"/>
      <c r="F11" s="40"/>
      <c r="G11" s="28"/>
    </row>
    <row r="12" spans="1:7" x14ac:dyDescent="0.3">
      <c r="A12" s="71"/>
      <c r="B12" s="71"/>
      <c r="C12" s="74" t="s">
        <v>75</v>
      </c>
      <c r="D12" s="74" t="s">
        <v>69</v>
      </c>
      <c r="E12" s="35"/>
      <c r="F12" s="40"/>
      <c r="G12" s="30"/>
    </row>
    <row r="13" spans="1:7" x14ac:dyDescent="0.3">
      <c r="A13" s="74">
        <v>4</v>
      </c>
      <c r="B13" s="53" t="s">
        <v>53</v>
      </c>
      <c r="C13" s="3"/>
      <c r="D13" s="3"/>
      <c r="E13" s="4" t="str">
        <f>IF(ISERROR(ROUND(AVERAGE(C13:D13),3)),"",ROUND(AVERAGE(C13:D13),3))</f>
        <v/>
      </c>
      <c r="F13" s="40"/>
      <c r="G13" s="126">
        <f>10000/1.22</f>
        <v>8196.7213114754104</v>
      </c>
    </row>
    <row r="14" spans="1:7" x14ac:dyDescent="0.3">
      <c r="A14" s="74"/>
      <c r="B14" s="51"/>
      <c r="C14" s="74"/>
      <c r="D14" s="74"/>
      <c r="E14" s="174"/>
      <c r="F14" s="40"/>
      <c r="G14" s="28"/>
    </row>
    <row r="15" spans="1:7" x14ac:dyDescent="0.3">
      <c r="A15" s="74"/>
      <c r="B15" s="55" t="s">
        <v>150</v>
      </c>
      <c r="C15" s="213"/>
      <c r="D15" s="213"/>
      <c r="E15" s="5" t="e">
        <f>AVERAGE(E4,E7,E10,E13)</f>
        <v>#DIV/0!</v>
      </c>
      <c r="F15" s="40"/>
      <c r="G15" s="126">
        <f>G4+G7+G10+G13</f>
        <v>106557.37704918033</v>
      </c>
    </row>
    <row r="16" spans="1:7" x14ac:dyDescent="0.3">
      <c r="A16" s="28"/>
      <c r="B16" s="56" t="s">
        <v>156</v>
      </c>
      <c r="C16" s="28"/>
      <c r="D16" s="28"/>
      <c r="E16" s="28"/>
      <c r="F16" s="40"/>
      <c r="G16" s="28"/>
    </row>
    <row r="17" spans="1:14" x14ac:dyDescent="0.3">
      <c r="A17" s="28"/>
      <c r="B17" s="28"/>
      <c r="C17" s="28"/>
      <c r="D17" s="28"/>
      <c r="E17" s="28"/>
      <c r="F17" s="40"/>
      <c r="G17" s="28"/>
    </row>
    <row r="18" spans="1:14" x14ac:dyDescent="0.3">
      <c r="A18" s="28"/>
      <c r="B18" s="28"/>
      <c r="C18" s="28"/>
      <c r="D18" s="28"/>
      <c r="E18" s="28"/>
      <c r="F18" s="40"/>
      <c r="G18" s="28"/>
      <c r="M18" s="85"/>
      <c r="N18" s="85"/>
    </row>
    <row r="19" spans="1:14" ht="15" customHeight="1" x14ac:dyDescent="0.3">
      <c r="A19" s="28"/>
      <c r="B19" s="57" t="s">
        <v>157</v>
      </c>
      <c r="C19" s="57"/>
      <c r="D19" s="30"/>
      <c r="E19" s="28"/>
      <c r="F19" s="40"/>
      <c r="G19" s="28"/>
    </row>
    <row r="20" spans="1:14" ht="17.55" customHeight="1" x14ac:dyDescent="0.3">
      <c r="A20" s="28"/>
      <c r="B20" s="113" t="s">
        <v>78</v>
      </c>
      <c r="C20" s="57"/>
      <c r="D20" s="28"/>
      <c r="E20" s="28"/>
      <c r="F20" s="40"/>
      <c r="G20" s="28"/>
    </row>
    <row r="21" spans="1:14" x14ac:dyDescent="0.3">
      <c r="A21" s="28"/>
      <c r="B21" s="113" t="s">
        <v>74</v>
      </c>
      <c r="C21" s="57" t="s">
        <v>197</v>
      </c>
      <c r="D21" s="28"/>
      <c r="E21" s="28"/>
      <c r="F21" s="28"/>
      <c r="G21" s="28"/>
      <c r="H21" s="1"/>
    </row>
    <row r="22" spans="1:14" x14ac:dyDescent="0.3">
      <c r="A22" s="28"/>
      <c r="B22" s="114" t="s">
        <v>160</v>
      </c>
      <c r="C22" s="175">
        <v>1</v>
      </c>
      <c r="D22" s="28"/>
      <c r="E22" s="28"/>
      <c r="F22" s="28"/>
      <c r="G22" s="28"/>
      <c r="H22" s="1"/>
    </row>
    <row r="23" spans="1:14" x14ac:dyDescent="0.3">
      <c r="A23" s="28"/>
      <c r="B23" s="114" t="s">
        <v>159</v>
      </c>
      <c r="C23" s="175">
        <v>7600000</v>
      </c>
      <c r="D23" s="28"/>
      <c r="E23" s="28"/>
      <c r="F23" s="28"/>
      <c r="G23" s="28"/>
      <c r="H23" s="1"/>
    </row>
    <row r="24" spans="1:14" x14ac:dyDescent="0.3">
      <c r="A24" s="28"/>
      <c r="B24" s="114" t="s">
        <v>162</v>
      </c>
      <c r="C24" s="175">
        <v>1</v>
      </c>
      <c r="D24" s="28"/>
      <c r="E24" s="28"/>
      <c r="F24" s="28"/>
      <c r="G24" s="28"/>
      <c r="H24" s="1"/>
    </row>
    <row r="25" spans="1:14" ht="16.95" customHeight="1" x14ac:dyDescent="0.3">
      <c r="A25" s="28"/>
      <c r="B25" s="114" t="s">
        <v>161</v>
      </c>
      <c r="C25" s="175">
        <v>252252</v>
      </c>
      <c r="D25" s="28"/>
      <c r="E25" s="28"/>
      <c r="F25" s="28"/>
      <c r="G25" s="28"/>
      <c r="H25" s="1"/>
    </row>
    <row r="26" spans="1:14" x14ac:dyDescent="0.3">
      <c r="A26" s="28"/>
      <c r="B26" s="115" t="s">
        <v>163</v>
      </c>
      <c r="C26" s="126">
        <v>40000</v>
      </c>
      <c r="D26" s="28"/>
      <c r="E26" s="28"/>
      <c r="F26" s="40"/>
      <c r="G26" s="28"/>
    </row>
    <row r="27" spans="1:14" x14ac:dyDescent="0.3">
      <c r="A27" s="28"/>
      <c r="B27" s="56"/>
      <c r="C27" s="28"/>
      <c r="D27" s="28"/>
      <c r="E27" s="28"/>
      <c r="F27" s="40"/>
      <c r="G27" s="28"/>
    </row>
    <row r="28" spans="1:14" ht="14.4" x14ac:dyDescent="0.3">
      <c r="A28" s="28"/>
      <c r="B28" s="214" t="s">
        <v>225</v>
      </c>
      <c r="C28" s="28"/>
      <c r="D28" s="28"/>
      <c r="E28" s="28"/>
      <c r="F28" s="40"/>
      <c r="G28" s="28"/>
    </row>
    <row r="29" spans="1:14" x14ac:dyDescent="0.3">
      <c r="A29" s="28"/>
      <c r="B29" s="28"/>
      <c r="C29" s="28"/>
      <c r="D29" s="28"/>
      <c r="E29" s="28"/>
      <c r="F29" s="40"/>
      <c r="G29" s="28"/>
    </row>
    <row r="30" spans="1:14" x14ac:dyDescent="0.3">
      <c r="A30" s="28"/>
      <c r="B30" s="28"/>
      <c r="C30" s="28"/>
      <c r="D30" s="28"/>
      <c r="E30" s="28"/>
      <c r="F30" s="40"/>
      <c r="G30" s="28"/>
    </row>
    <row r="31" spans="1:14" x14ac:dyDescent="0.3">
      <c r="A31" s="28"/>
      <c r="B31" s="57" t="s">
        <v>2</v>
      </c>
      <c r="C31" s="176"/>
      <c r="D31" s="28"/>
      <c r="E31" s="28"/>
      <c r="F31" s="40"/>
      <c r="G31" s="28"/>
    </row>
    <row r="32" spans="1:14" x14ac:dyDescent="0.3">
      <c r="A32" s="28"/>
      <c r="B32" s="58" t="s">
        <v>164</v>
      </c>
      <c r="C32" s="37">
        <f>10000/1.22</f>
        <v>8196.7213114754104</v>
      </c>
      <c r="D32" s="28"/>
      <c r="E32" s="28"/>
      <c r="F32" s="40"/>
      <c r="G32" s="28"/>
    </row>
    <row r="33" spans="2:7" x14ac:dyDescent="0.3">
      <c r="B33" s="65" t="s">
        <v>165</v>
      </c>
      <c r="C33" s="118"/>
      <c r="D33" s="219"/>
      <c r="E33" s="28"/>
      <c r="F33" s="40"/>
      <c r="G33" s="28"/>
    </row>
    <row r="34" spans="2:7" x14ac:dyDescent="0.3">
      <c r="B34" s="128" t="s">
        <v>166</v>
      </c>
      <c r="C34" s="218"/>
      <c r="D34" s="219"/>
      <c r="E34" s="28"/>
      <c r="F34" s="40"/>
      <c r="G34" s="28"/>
    </row>
    <row r="35" spans="2:7" x14ac:dyDescent="0.3">
      <c r="B35" s="127"/>
      <c r="C35" s="218"/>
      <c r="D35" s="219"/>
      <c r="E35" s="28"/>
      <c r="F35" s="40"/>
      <c r="G35" s="28"/>
    </row>
    <row r="36" spans="2:7" x14ac:dyDescent="0.3">
      <c r="B36" s="127"/>
      <c r="C36" s="218"/>
      <c r="D36" s="219"/>
      <c r="E36" s="28"/>
      <c r="F36" s="40"/>
      <c r="G36" s="28"/>
    </row>
    <row r="37" spans="2:7" x14ac:dyDescent="0.3">
      <c r="B37" s="57" t="s">
        <v>2</v>
      </c>
      <c r="C37" s="218"/>
      <c r="D37" s="219"/>
      <c r="E37" s="28"/>
      <c r="F37" s="40"/>
      <c r="G37" s="28"/>
    </row>
    <row r="38" spans="2:7" x14ac:dyDescent="0.3">
      <c r="B38" s="58" t="s">
        <v>167</v>
      </c>
      <c r="C38" s="37">
        <f>10000/1.22</f>
        <v>8196.7213114754104</v>
      </c>
      <c r="D38" s="219"/>
      <c r="E38" s="28"/>
      <c r="F38" s="40"/>
      <c r="G38" s="28"/>
    </row>
    <row r="39" spans="2:7" x14ac:dyDescent="0.3">
      <c r="B39" s="59" t="s">
        <v>168</v>
      </c>
      <c r="C39" s="118"/>
      <c r="D39" s="219"/>
      <c r="E39" s="28"/>
      <c r="F39" s="40"/>
      <c r="G39" s="28"/>
    </row>
    <row r="40" spans="2:7" x14ac:dyDescent="0.3">
      <c r="B40" s="120" t="s">
        <v>169</v>
      </c>
      <c r="C40" s="37">
        <f>10000/1.22</f>
        <v>8196.7213114754104</v>
      </c>
      <c r="D40" s="219"/>
      <c r="E40" s="28"/>
      <c r="F40" s="40"/>
      <c r="G40" s="28"/>
    </row>
    <row r="41" spans="2:7" x14ac:dyDescent="0.3">
      <c r="B41" s="119" t="s">
        <v>170</v>
      </c>
      <c r="C41" s="118"/>
      <c r="D41" s="219"/>
      <c r="E41" s="28"/>
      <c r="F41" s="40"/>
      <c r="G41" s="28"/>
    </row>
    <row r="42" spans="2:7" x14ac:dyDescent="0.3">
      <c r="B42" s="58" t="s">
        <v>171</v>
      </c>
      <c r="C42" s="37">
        <f>10000/1.22</f>
        <v>8196.7213114754104</v>
      </c>
      <c r="D42" s="219"/>
      <c r="E42" s="220"/>
      <c r="F42" s="40"/>
      <c r="G42" s="28"/>
    </row>
    <row r="43" spans="2:7" x14ac:dyDescent="0.3">
      <c r="B43" s="59" t="s">
        <v>172</v>
      </c>
      <c r="C43" s="118"/>
      <c r="D43" s="219"/>
      <c r="E43" s="220"/>
      <c r="F43" s="40"/>
      <c r="G43" s="28"/>
    </row>
    <row r="44" spans="2:7" x14ac:dyDescent="0.3">
      <c r="B44" s="60" t="s">
        <v>173</v>
      </c>
      <c r="C44" s="38">
        <f>C39+C43+C41</f>
        <v>0</v>
      </c>
      <c r="D44" s="219"/>
      <c r="E44" s="221"/>
      <c r="F44" s="40"/>
      <c r="G44" s="28"/>
    </row>
    <row r="45" spans="2:7" x14ac:dyDescent="0.3">
      <c r="B45" s="56" t="s">
        <v>174</v>
      </c>
      <c r="C45" s="28"/>
      <c r="D45" s="219"/>
      <c r="E45" s="28"/>
      <c r="F45" s="40"/>
      <c r="G45" s="28"/>
    </row>
    <row r="46" spans="2:7" x14ac:dyDescent="0.3">
      <c r="B46" s="28"/>
      <c r="C46" s="28"/>
      <c r="D46" s="219"/>
      <c r="E46" s="28"/>
      <c r="F46" s="40"/>
      <c r="G46" s="28"/>
    </row>
    <row r="47" spans="2:7" x14ac:dyDescent="0.3">
      <c r="B47" s="28"/>
      <c r="C47" s="28"/>
      <c r="D47" s="219"/>
      <c r="E47" s="28"/>
      <c r="F47" s="40"/>
      <c r="G47" s="28"/>
    </row>
    <row r="48" spans="2:7" x14ac:dyDescent="0.3">
      <c r="B48" s="28"/>
      <c r="C48" s="28"/>
      <c r="D48" s="28"/>
      <c r="E48" s="28"/>
      <c r="F48" s="40"/>
      <c r="G48" s="28"/>
    </row>
    <row r="49" spans="2:7" x14ac:dyDescent="0.3">
      <c r="B49" s="57" t="s">
        <v>31</v>
      </c>
      <c r="C49" s="176"/>
      <c r="D49" s="219"/>
      <c r="E49" s="28"/>
      <c r="F49" s="40"/>
      <c r="G49" s="28"/>
    </row>
    <row r="50" spans="2:7" x14ac:dyDescent="0.3">
      <c r="B50" s="62" t="s">
        <v>175</v>
      </c>
      <c r="C50" s="168">
        <f>30000/1.22</f>
        <v>24590.163934426229</v>
      </c>
      <c r="D50" s="28"/>
      <c r="E50" s="220"/>
      <c r="F50" s="40"/>
      <c r="G50" s="28"/>
    </row>
    <row r="51" spans="2:7" x14ac:dyDescent="0.3">
      <c r="B51" s="60" t="s">
        <v>176</v>
      </c>
      <c r="C51" s="118"/>
      <c r="D51" s="28"/>
      <c r="E51" s="220"/>
      <c r="F51" s="40"/>
      <c r="G51" s="28"/>
    </row>
    <row r="52" spans="2:7" x14ac:dyDescent="0.3">
      <c r="B52" s="56" t="s">
        <v>177</v>
      </c>
      <c r="C52" s="28"/>
      <c r="D52" s="28"/>
      <c r="E52" s="28"/>
      <c r="F52" s="40"/>
      <c r="G52" s="28"/>
    </row>
    <row r="53" spans="2:7" x14ac:dyDescent="0.3">
      <c r="B53" s="28"/>
      <c r="C53" s="28"/>
      <c r="D53" s="28"/>
      <c r="E53" s="28"/>
      <c r="F53" s="40"/>
      <c r="G53" s="28"/>
    </row>
    <row r="54" spans="2:7" x14ac:dyDescent="0.3">
      <c r="B54" s="28"/>
      <c r="C54" s="28"/>
      <c r="D54" s="222"/>
      <c r="E54" s="28"/>
      <c r="F54" s="40"/>
      <c r="G54" s="28"/>
    </row>
    <row r="55" spans="2:7" x14ac:dyDescent="0.3">
      <c r="B55" s="149" t="s">
        <v>14</v>
      </c>
      <c r="C55" s="177"/>
      <c r="D55" s="28"/>
      <c r="E55" s="28"/>
      <c r="F55" s="40"/>
      <c r="G55" s="28"/>
    </row>
    <row r="56" spans="2:7" x14ac:dyDescent="0.3">
      <c r="B56" s="58" t="s">
        <v>180</v>
      </c>
      <c r="C56" s="37">
        <f>10000/1.22</f>
        <v>8196.7213114754104</v>
      </c>
      <c r="D56" s="28"/>
      <c r="E56" s="220"/>
      <c r="F56" s="40"/>
      <c r="G56" s="28"/>
    </row>
    <row r="57" spans="2:7" x14ac:dyDescent="0.3">
      <c r="B57" s="60" t="s">
        <v>178</v>
      </c>
      <c r="C57" s="118"/>
      <c r="D57" s="28"/>
      <c r="E57" s="220"/>
      <c r="F57" s="40"/>
      <c r="G57" s="28"/>
    </row>
    <row r="58" spans="2:7" ht="15" customHeight="1" x14ac:dyDescent="0.3">
      <c r="B58" s="56" t="s">
        <v>179</v>
      </c>
      <c r="C58" s="202"/>
      <c r="D58" s="28"/>
      <c r="E58" s="28"/>
      <c r="F58" s="40"/>
      <c r="G58" s="28"/>
    </row>
    <row r="59" spans="2:7" x14ac:dyDescent="0.3">
      <c r="B59" s="28"/>
      <c r="C59" s="28"/>
      <c r="D59" s="28"/>
      <c r="E59" s="28"/>
      <c r="F59" s="40"/>
      <c r="G59" s="28"/>
    </row>
    <row r="60" spans="2:7" x14ac:dyDescent="0.3">
      <c r="B60" s="28"/>
      <c r="C60" s="28"/>
      <c r="D60" s="28"/>
      <c r="E60" s="28"/>
      <c r="F60" s="40"/>
      <c r="G60" s="28"/>
    </row>
    <row r="61" spans="2:7" x14ac:dyDescent="0.3">
      <c r="B61" s="149" t="s">
        <v>79</v>
      </c>
      <c r="C61" s="203"/>
      <c r="D61" s="219"/>
      <c r="E61" s="28"/>
      <c r="F61" s="40"/>
      <c r="G61" s="28"/>
    </row>
    <row r="62" spans="2:7" x14ac:dyDescent="0.3">
      <c r="B62" s="64" t="s">
        <v>181</v>
      </c>
      <c r="C62" s="37">
        <f>20000/1.22</f>
        <v>16393.442622950821</v>
      </c>
      <c r="D62" s="28"/>
      <c r="E62" s="220"/>
      <c r="F62" s="40"/>
      <c r="G62" s="28"/>
    </row>
    <row r="63" spans="2:7" x14ac:dyDescent="0.3">
      <c r="B63" s="65" t="s">
        <v>182</v>
      </c>
      <c r="C63" s="118"/>
      <c r="D63" s="223"/>
      <c r="E63" s="220"/>
      <c r="F63" s="40"/>
      <c r="G63" s="28"/>
    </row>
    <row r="64" spans="2:7" x14ac:dyDescent="0.3">
      <c r="B64" s="56" t="s">
        <v>183</v>
      </c>
      <c r="C64" s="202"/>
      <c r="D64" s="28"/>
      <c r="E64" s="28"/>
      <c r="F64" s="40"/>
      <c r="G64" s="28"/>
    </row>
    <row r="65" spans="2:7" x14ac:dyDescent="0.3">
      <c r="B65" s="28"/>
      <c r="C65" s="28"/>
      <c r="D65" s="28"/>
      <c r="E65" s="28"/>
      <c r="F65" s="40"/>
      <c r="G65" s="28"/>
    </row>
    <row r="66" spans="2:7" x14ac:dyDescent="0.3">
      <c r="B66" s="28"/>
      <c r="C66" s="28"/>
      <c r="D66" s="28"/>
      <c r="E66" s="28"/>
      <c r="F66" s="40"/>
      <c r="G66" s="28"/>
    </row>
    <row r="67" spans="2:7" x14ac:dyDescent="0.3">
      <c r="B67" s="149" t="s">
        <v>184</v>
      </c>
      <c r="C67" s="203"/>
      <c r="D67" s="28"/>
      <c r="E67" s="28"/>
      <c r="F67" s="40"/>
      <c r="G67" s="28"/>
    </row>
    <row r="68" spans="2:7" x14ac:dyDescent="0.3">
      <c r="B68" s="64" t="s">
        <v>185</v>
      </c>
      <c r="C68" s="37">
        <f>30000/1.22</f>
        <v>24590.163934426229</v>
      </c>
      <c r="D68" s="224"/>
      <c r="E68" s="220"/>
      <c r="F68" s="40"/>
      <c r="G68" s="28"/>
    </row>
    <row r="69" spans="2:7" x14ac:dyDescent="0.3">
      <c r="B69" s="65" t="s">
        <v>186</v>
      </c>
      <c r="C69" s="118"/>
      <c r="D69" s="28"/>
      <c r="E69" s="220"/>
      <c r="F69" s="40"/>
      <c r="G69" s="28"/>
    </row>
    <row r="70" spans="2:7" x14ac:dyDescent="0.3">
      <c r="B70" s="56" t="s">
        <v>187</v>
      </c>
      <c r="C70" s="202"/>
      <c r="D70" s="28"/>
      <c r="E70" s="28"/>
      <c r="F70" s="40"/>
      <c r="G70" s="28"/>
    </row>
    <row r="71" spans="2:7" x14ac:dyDescent="0.3">
      <c r="B71" s="28"/>
      <c r="C71" s="202"/>
      <c r="D71" s="28"/>
      <c r="E71" s="28"/>
      <c r="F71" s="40"/>
      <c r="G71" s="28"/>
    </row>
    <row r="72" spans="2:7" x14ac:dyDescent="0.3">
      <c r="B72" s="28"/>
      <c r="C72" s="202"/>
      <c r="D72" s="28"/>
      <c r="E72" s="28"/>
      <c r="F72" s="40"/>
      <c r="G72" s="28"/>
    </row>
    <row r="73" spans="2:7" x14ac:dyDescent="0.3">
      <c r="B73" s="149" t="s">
        <v>188</v>
      </c>
      <c r="C73" s="203"/>
      <c r="D73" s="222"/>
      <c r="E73" s="28"/>
      <c r="F73" s="40"/>
      <c r="G73" s="28"/>
    </row>
    <row r="74" spans="2:7" x14ac:dyDescent="0.3">
      <c r="B74" s="64" t="s">
        <v>189</v>
      </c>
      <c r="C74" s="37">
        <f>60000/1.22</f>
        <v>49180.327868852459</v>
      </c>
      <c r="D74" s="28"/>
      <c r="E74" s="220"/>
      <c r="F74" s="40"/>
      <c r="G74" s="28"/>
    </row>
    <row r="75" spans="2:7" x14ac:dyDescent="0.3">
      <c r="B75" s="65" t="s">
        <v>190</v>
      </c>
      <c r="C75" s="118"/>
      <c r="D75" s="225"/>
      <c r="E75" s="220"/>
      <c r="F75" s="40"/>
      <c r="G75" s="28"/>
    </row>
    <row r="76" spans="2:7" x14ac:dyDescent="0.3">
      <c r="B76" s="56" t="s">
        <v>191</v>
      </c>
      <c r="C76" s="202"/>
      <c r="D76" s="28"/>
      <c r="E76" s="28"/>
      <c r="F76" s="40"/>
      <c r="G76" s="28"/>
    </row>
    <row r="77" spans="2:7" x14ac:dyDescent="0.3">
      <c r="B77" s="28"/>
      <c r="C77" s="28"/>
      <c r="D77" s="28"/>
      <c r="E77" s="28"/>
      <c r="F77" s="40"/>
      <c r="G77" s="28"/>
    </row>
    <row r="78" spans="2:7" x14ac:dyDescent="0.3">
      <c r="B78" s="28"/>
      <c r="C78" s="28"/>
      <c r="D78" s="28"/>
      <c r="E78" s="28"/>
      <c r="F78" s="40"/>
      <c r="G78" s="28"/>
    </row>
    <row r="79" spans="2:7" x14ac:dyDescent="0.3">
      <c r="B79" s="149" t="s">
        <v>192</v>
      </c>
      <c r="C79" s="203"/>
      <c r="D79" s="28"/>
      <c r="E79" s="28"/>
      <c r="F79" s="40"/>
      <c r="G79" s="28"/>
    </row>
    <row r="80" spans="2:7" x14ac:dyDescent="0.3">
      <c r="B80" s="64" t="s">
        <v>193</v>
      </c>
      <c r="C80" s="37">
        <f>60000/1.22</f>
        <v>49180.327868852459</v>
      </c>
      <c r="D80" s="28"/>
      <c r="E80" s="220"/>
      <c r="F80" s="40"/>
      <c r="G80" s="28"/>
    </row>
    <row r="81" spans="2:7" x14ac:dyDescent="0.3">
      <c r="B81" s="60" t="s">
        <v>194</v>
      </c>
      <c r="C81" s="118"/>
      <c r="D81" s="28"/>
      <c r="E81" s="220"/>
      <c r="F81" s="40"/>
      <c r="G81" s="28"/>
    </row>
    <row r="82" spans="2:7" x14ac:dyDescent="0.3">
      <c r="B82" s="56" t="s">
        <v>195</v>
      </c>
      <c r="C82" s="202"/>
      <c r="D82" s="28"/>
      <c r="E82" s="28"/>
      <c r="F82" s="40"/>
      <c r="G82" s="28"/>
    </row>
    <row r="83" spans="2:7" x14ac:dyDescent="0.3">
      <c r="B83" s="28"/>
      <c r="C83" s="202"/>
      <c r="D83" s="28"/>
      <c r="E83" s="28"/>
      <c r="F83" s="40"/>
      <c r="G83" s="28"/>
    </row>
    <row r="84" spans="2:7" x14ac:dyDescent="0.3">
      <c r="B84" s="28" t="s">
        <v>196</v>
      </c>
      <c r="C84" s="28"/>
      <c r="D84" s="28"/>
      <c r="E84" s="28"/>
      <c r="F84" s="40"/>
      <c r="G84" s="28"/>
    </row>
    <row r="85" spans="2:7" ht="25.5" customHeight="1" x14ac:dyDescent="0.3">
      <c r="B85" s="28"/>
      <c r="C85" s="28"/>
      <c r="D85" s="28"/>
      <c r="E85" s="28"/>
      <c r="F85" s="40"/>
      <c r="G85" s="28"/>
    </row>
    <row r="86" spans="2:7" ht="25.5" customHeight="1" thickBot="1" x14ac:dyDescent="0.35">
      <c r="B86" s="28"/>
      <c r="C86" s="28"/>
      <c r="D86" s="28"/>
      <c r="E86" s="28"/>
      <c r="F86" s="40"/>
      <c r="G86" s="28"/>
    </row>
    <row r="87" spans="2:7" ht="15.75" customHeight="1" thickBot="1" x14ac:dyDescent="0.35">
      <c r="B87" s="66" t="s">
        <v>137</v>
      </c>
      <c r="C87" s="28"/>
      <c r="D87" s="28"/>
      <c r="E87" s="28"/>
      <c r="F87" s="40"/>
      <c r="G87" s="28"/>
    </row>
    <row r="88" spans="2:7" x14ac:dyDescent="0.3">
      <c r="B88" s="215" t="s">
        <v>151</v>
      </c>
      <c r="C88" s="10"/>
      <c r="D88" s="11"/>
    </row>
    <row r="89" spans="2:7" x14ac:dyDescent="0.3">
      <c r="B89" s="216" t="s">
        <v>152</v>
      </c>
      <c r="C89" s="9"/>
      <c r="D89" s="12"/>
    </row>
    <row r="90" spans="2:7" ht="14.4" thickBot="1" x14ac:dyDescent="0.35">
      <c r="B90" s="217" t="s">
        <v>153</v>
      </c>
      <c r="C90" s="13"/>
      <c r="D90" s="14"/>
    </row>
    <row r="91" spans="2:7" x14ac:dyDescent="0.3">
      <c r="B91" s="28"/>
    </row>
  </sheetData>
  <sheetProtection algorithmName="SHA-512" hashValue="rb10UyrlV1f1bqhwQcgH2HlcrK5TS7qDBxSQP/hPZl58Yvd1Nk4oi7w+5ku6V+2xTZwewLAi7+RygA/LJB481A==" saltValue="rNTaiDstcHnDmorU7ZqaPw==" spinCount="100000" sheet="1" objects="1" scenarios="1"/>
  <mergeCells count="5">
    <mergeCell ref="A1:A2"/>
    <mergeCell ref="B1:B2"/>
    <mergeCell ref="E1:E2"/>
    <mergeCell ref="C1:D2"/>
    <mergeCell ref="G1:G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7 B10 B4 B13 B15">
      <formula1>0</formula1>
      <formula2>0</formula2>
    </dataValidation>
    <dataValidation operator="equal" allowBlank="1" showErrorMessage="1" sqref="C13:E15 C4:E4 C7:E7 C10:E10">
      <formula1>0</formula1>
      <formula2>0</formula2>
    </dataValidation>
  </dataValidations>
  <hyperlinks>
    <hyperlink ref="B28" r:id="rId1"/>
  </hyperlinks>
  <pageMargins left="0.39370078740157483" right="0.39370078740157483" top="1.0629921259842521" bottom="0.6692913385826772" header="0.19685039370078741" footer="0.78740157480314965"/>
  <pageSetup paperSize="256" scale="49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opLeftCell="A56" zoomScale="85" zoomScaleNormal="85" workbookViewId="0">
      <selection activeCell="D77" activeCellId="25" sqref="A1:G3 A4:B85 C74:C80 C68:C72 C62:C66 C56:C60 C50:C54 C7:G24 E4:G6 C5:E5 C26:G30 D25:G25 C32:G32 D31:G31 C32 C34:G34 C36:G42 D33 E33 F33:F36 G31:G37 D32:E37 C44:C48 D43:G76 D43 D77:G85"/>
    </sheetView>
  </sheetViews>
  <sheetFormatPr defaultColWidth="11.44140625" defaultRowHeight="13.8" x14ac:dyDescent="0.3"/>
  <cols>
    <col min="1" max="1" width="3.77734375" style="1" customWidth="1"/>
    <col min="2" max="2" width="43.44140625" style="1" customWidth="1"/>
    <col min="3" max="3" width="23.6640625" style="1" customWidth="1"/>
    <col min="4" max="4" width="21.6640625" style="1" customWidth="1"/>
    <col min="5" max="6" width="13.77734375" style="1" customWidth="1"/>
    <col min="7" max="7" width="16.44140625" style="1" customWidth="1"/>
    <col min="8" max="8" width="15.6640625" style="1" customWidth="1"/>
    <col min="9" max="9" width="15.44140625" style="1" customWidth="1"/>
    <col min="10" max="16384" width="11.44140625" style="1"/>
  </cols>
  <sheetData>
    <row r="1" spans="1:9" ht="18" customHeight="1" x14ac:dyDescent="0.3">
      <c r="A1" s="150" t="s">
        <v>0</v>
      </c>
      <c r="B1" s="151" t="s">
        <v>158</v>
      </c>
      <c r="C1" s="169" t="s">
        <v>154</v>
      </c>
      <c r="D1" s="170"/>
      <c r="E1" s="153" t="s">
        <v>1</v>
      </c>
      <c r="F1" s="28"/>
      <c r="G1" s="158" t="s">
        <v>155</v>
      </c>
    </row>
    <row r="2" spans="1:9" ht="25.5" customHeight="1" x14ac:dyDescent="0.3">
      <c r="A2" s="150"/>
      <c r="B2" s="152"/>
      <c r="C2" s="171"/>
      <c r="D2" s="172"/>
      <c r="E2" s="153"/>
      <c r="F2" s="28"/>
      <c r="G2" s="159"/>
    </row>
    <row r="3" spans="1:9" x14ac:dyDescent="0.3">
      <c r="A3" s="28"/>
      <c r="B3" s="28"/>
      <c r="C3" s="74" t="s">
        <v>80</v>
      </c>
      <c r="D3" s="74" t="s">
        <v>81</v>
      </c>
      <c r="E3" s="40"/>
      <c r="F3" s="28"/>
      <c r="G3" s="30"/>
    </row>
    <row r="4" spans="1:9" s="16" customFormat="1" x14ac:dyDescent="0.3">
      <c r="A4" s="73">
        <v>1</v>
      </c>
      <c r="B4" s="50" t="s">
        <v>3</v>
      </c>
      <c r="C4" s="3"/>
      <c r="D4" s="3"/>
      <c r="E4" s="15" t="str">
        <f>IF(ISERROR(ROUND(AVERAGE(C4:D4),2)),"",ROUND(AVERAGE(C4:D4),2))</f>
        <v/>
      </c>
      <c r="F4" s="41"/>
      <c r="G4" s="31">
        <f>50000/1.22</f>
        <v>40983.606557377047</v>
      </c>
      <c r="H4" s="146"/>
    </row>
    <row r="5" spans="1:9" x14ac:dyDescent="0.3">
      <c r="A5" s="71"/>
      <c r="B5" s="52"/>
      <c r="C5" s="74" t="s">
        <v>82</v>
      </c>
      <c r="D5" s="74" t="s">
        <v>18</v>
      </c>
      <c r="E5" s="42"/>
      <c r="F5" s="28"/>
      <c r="G5" s="30"/>
      <c r="H5" s="146"/>
    </row>
    <row r="6" spans="1:9" x14ac:dyDescent="0.3">
      <c r="A6" s="74">
        <v>2</v>
      </c>
      <c r="B6" s="53" t="s">
        <v>15</v>
      </c>
      <c r="C6" s="3"/>
      <c r="D6" s="3"/>
      <c r="E6" s="15" t="str">
        <f>IF(ISERROR(ROUND(AVERAGE(C6:D6),2)),"",ROUND(AVERAGE(C6:D6),2))</f>
        <v/>
      </c>
      <c r="F6" s="28"/>
      <c r="G6" s="31">
        <v>49180.33</v>
      </c>
      <c r="H6" s="146"/>
    </row>
    <row r="7" spans="1:9" x14ac:dyDescent="0.3">
      <c r="A7" s="74"/>
      <c r="B7" s="55"/>
      <c r="C7" s="74"/>
      <c r="D7" s="213"/>
      <c r="E7" s="42"/>
      <c r="F7" s="28"/>
      <c r="G7" s="129"/>
      <c r="I7" s="87"/>
    </row>
    <row r="8" spans="1:9" x14ac:dyDescent="0.3">
      <c r="A8" s="74"/>
      <c r="B8" s="55" t="s">
        <v>150</v>
      </c>
      <c r="C8" s="213"/>
      <c r="D8" s="213"/>
      <c r="E8" s="17" t="e">
        <f>AVERAGE(E6,E4)</f>
        <v>#DIV/0!</v>
      </c>
      <c r="F8" s="40"/>
      <c r="G8" s="31">
        <f>G6+G4</f>
        <v>90163.936557377048</v>
      </c>
      <c r="H8" s="39"/>
      <c r="I8" s="132"/>
    </row>
    <row r="9" spans="1:9" x14ac:dyDescent="0.3">
      <c r="A9" s="28"/>
      <c r="B9" s="56" t="s">
        <v>156</v>
      </c>
      <c r="C9" s="28"/>
      <c r="D9" s="28"/>
      <c r="E9" s="28"/>
      <c r="F9" s="28"/>
      <c r="G9" s="28"/>
    </row>
    <row r="10" spans="1:9" x14ac:dyDescent="0.3">
      <c r="A10" s="28"/>
      <c r="B10" s="28"/>
      <c r="C10" s="28"/>
      <c r="D10" s="28"/>
      <c r="E10" s="28"/>
      <c r="F10" s="28"/>
      <c r="G10" s="28"/>
    </row>
    <row r="11" spans="1:9" x14ac:dyDescent="0.3">
      <c r="A11" s="28"/>
      <c r="B11" s="28"/>
      <c r="C11" s="28"/>
      <c r="D11" s="28"/>
      <c r="E11" s="28"/>
      <c r="F11" s="227"/>
      <c r="G11" s="28"/>
    </row>
    <row r="12" spans="1:9" ht="13.8" customHeight="1" x14ac:dyDescent="0.3">
      <c r="A12" s="28"/>
      <c r="B12" s="57" t="s">
        <v>157</v>
      </c>
      <c r="C12" s="176"/>
      <c r="D12" s="28"/>
      <c r="E12" s="28"/>
      <c r="F12" s="28"/>
      <c r="G12" s="28"/>
    </row>
    <row r="13" spans="1:9" x14ac:dyDescent="0.3">
      <c r="A13" s="28"/>
      <c r="B13" s="88" t="s">
        <v>83</v>
      </c>
      <c r="C13" s="37"/>
      <c r="D13" s="28"/>
      <c r="E13" s="28"/>
      <c r="F13" s="28"/>
      <c r="G13" s="28"/>
    </row>
    <row r="14" spans="1:9" ht="13.95" customHeight="1" x14ac:dyDescent="0.3">
      <c r="A14" s="28"/>
      <c r="B14" s="179" t="s">
        <v>74</v>
      </c>
      <c r="C14" s="57" t="s">
        <v>197</v>
      </c>
      <c r="D14" s="28"/>
      <c r="E14" s="28"/>
      <c r="F14" s="28"/>
      <c r="G14" s="28"/>
    </row>
    <row r="15" spans="1:9" ht="15" customHeight="1" x14ac:dyDescent="0.3">
      <c r="A15" s="28"/>
      <c r="B15" s="180" t="s">
        <v>84</v>
      </c>
      <c r="C15" s="184">
        <v>8</v>
      </c>
      <c r="D15" s="28"/>
      <c r="E15" s="28"/>
      <c r="F15" s="28"/>
      <c r="G15" s="28"/>
    </row>
    <row r="16" spans="1:9" ht="15" customHeight="1" x14ac:dyDescent="0.3">
      <c r="A16" s="28"/>
      <c r="B16" s="180" t="s">
        <v>85</v>
      </c>
      <c r="C16" s="184">
        <v>5000</v>
      </c>
      <c r="D16" s="28"/>
      <c r="E16" s="28"/>
      <c r="F16" s="28"/>
      <c r="G16" s="28"/>
    </row>
    <row r="17" spans="1:7" ht="15" customHeight="1" x14ac:dyDescent="0.3">
      <c r="A17" s="28"/>
      <c r="B17" s="180" t="s">
        <v>86</v>
      </c>
      <c r="C17" s="184">
        <v>1625000</v>
      </c>
      <c r="D17" s="28"/>
      <c r="E17" s="28"/>
      <c r="F17" s="28"/>
      <c r="G17" s="28"/>
    </row>
    <row r="18" spans="1:7" x14ac:dyDescent="0.3">
      <c r="A18" s="28"/>
      <c r="B18" s="115" t="s">
        <v>163</v>
      </c>
      <c r="C18" s="126">
        <v>40000</v>
      </c>
      <c r="D18" s="219"/>
      <c r="E18" s="28"/>
      <c r="F18" s="28"/>
      <c r="G18" s="28"/>
    </row>
    <row r="19" spans="1:7" x14ac:dyDescent="0.3">
      <c r="A19" s="28"/>
      <c r="B19" s="56"/>
      <c r="C19" s="28"/>
      <c r="D19" s="219"/>
      <c r="E19" s="28"/>
      <c r="F19" s="28"/>
      <c r="G19" s="28"/>
    </row>
    <row r="20" spans="1:7" ht="14.4" x14ac:dyDescent="0.3">
      <c r="A20" s="28"/>
      <c r="B20" s="214" t="s">
        <v>225</v>
      </c>
      <c r="C20" s="28"/>
      <c r="D20" s="228"/>
      <c r="E20" s="28"/>
      <c r="F20" s="28"/>
      <c r="G20" s="28"/>
    </row>
    <row r="21" spans="1:7" x14ac:dyDescent="0.3">
      <c r="A21" s="28"/>
      <c r="B21" s="28"/>
      <c r="C21" s="28"/>
      <c r="D21" s="228"/>
      <c r="E21" s="28"/>
      <c r="F21" s="28"/>
      <c r="G21" s="28"/>
    </row>
    <row r="22" spans="1:7" x14ac:dyDescent="0.3">
      <c r="A22" s="28"/>
      <c r="B22" s="28"/>
      <c r="C22" s="28"/>
      <c r="D22" s="228"/>
      <c r="E22" s="28"/>
      <c r="F22" s="28"/>
      <c r="G22" s="28"/>
    </row>
    <row r="23" spans="1:7" x14ac:dyDescent="0.3">
      <c r="A23" s="28"/>
      <c r="B23" s="57" t="s">
        <v>2</v>
      </c>
      <c r="C23" s="186"/>
      <c r="D23" s="201"/>
      <c r="E23" s="201"/>
      <c r="F23" s="201"/>
      <c r="G23" s="28"/>
    </row>
    <row r="24" spans="1:7" x14ac:dyDescent="0.3">
      <c r="A24" s="28"/>
      <c r="B24" s="58" t="s">
        <v>164</v>
      </c>
      <c r="C24" s="182">
        <v>6147.54</v>
      </c>
      <c r="D24" s="201"/>
      <c r="E24" s="201"/>
      <c r="F24" s="201"/>
      <c r="G24" s="28"/>
    </row>
    <row r="25" spans="1:7" x14ac:dyDescent="0.3">
      <c r="A25" s="28"/>
      <c r="B25" s="65" t="s">
        <v>165</v>
      </c>
      <c r="C25" s="130"/>
      <c r="D25" s="230"/>
      <c r="E25" s="201"/>
      <c r="F25" s="201"/>
      <c r="G25" s="28"/>
    </row>
    <row r="26" spans="1:7" x14ac:dyDescent="0.3">
      <c r="A26" s="28"/>
      <c r="B26" s="128" t="s">
        <v>166</v>
      </c>
      <c r="C26" s="229"/>
      <c r="D26" s="230"/>
      <c r="E26" s="201"/>
      <c r="F26" s="201"/>
      <c r="G26" s="28"/>
    </row>
    <row r="27" spans="1:7" x14ac:dyDescent="0.3">
      <c r="A27" s="28"/>
      <c r="B27" s="181"/>
      <c r="C27" s="229"/>
      <c r="D27" s="230"/>
      <c r="E27" s="201"/>
      <c r="F27" s="201"/>
      <c r="G27" s="28"/>
    </row>
    <row r="28" spans="1:7" x14ac:dyDescent="0.3">
      <c r="A28" s="28"/>
      <c r="B28" s="181"/>
      <c r="C28" s="229"/>
      <c r="D28" s="230"/>
      <c r="E28" s="201"/>
      <c r="F28" s="201"/>
      <c r="G28" s="28"/>
    </row>
    <row r="29" spans="1:7" x14ac:dyDescent="0.3">
      <c r="A29" s="28"/>
      <c r="B29" s="57" t="s">
        <v>2</v>
      </c>
      <c r="C29" s="229"/>
      <c r="D29" s="230"/>
      <c r="E29" s="201"/>
      <c r="F29" s="201"/>
      <c r="G29" s="28"/>
    </row>
    <row r="30" spans="1:7" x14ac:dyDescent="0.3">
      <c r="A30" s="28"/>
      <c r="B30" s="58" t="s">
        <v>167</v>
      </c>
      <c r="C30" s="183">
        <v>6147.54</v>
      </c>
      <c r="D30" s="230"/>
      <c r="E30" s="201"/>
      <c r="F30" s="201"/>
      <c r="G30" s="28"/>
    </row>
    <row r="31" spans="1:7" x14ac:dyDescent="0.3">
      <c r="A31" s="28"/>
      <c r="B31" s="59" t="s">
        <v>168</v>
      </c>
      <c r="C31" s="130"/>
      <c r="D31" s="230"/>
      <c r="E31" s="201"/>
      <c r="F31" s="201"/>
      <c r="G31" s="28"/>
    </row>
    <row r="32" spans="1:7" x14ac:dyDescent="0.3">
      <c r="A32" s="28"/>
      <c r="B32" s="120" t="s">
        <v>169</v>
      </c>
      <c r="C32" s="182">
        <v>6147.54</v>
      </c>
      <c r="D32" s="230"/>
      <c r="E32" s="201"/>
      <c r="F32" s="201"/>
      <c r="G32" s="28"/>
    </row>
    <row r="33" spans="1:7" x14ac:dyDescent="0.3">
      <c r="A33" s="28"/>
      <c r="B33" s="119" t="s">
        <v>170</v>
      </c>
      <c r="C33" s="130"/>
      <c r="D33" s="230"/>
      <c r="E33" s="201"/>
      <c r="F33" s="201"/>
      <c r="G33" s="28"/>
    </row>
    <row r="34" spans="1:7" x14ac:dyDescent="0.3">
      <c r="A34" s="28"/>
      <c r="B34" s="58" t="s">
        <v>171</v>
      </c>
      <c r="C34" s="182">
        <v>6147.54</v>
      </c>
      <c r="D34" s="230"/>
      <c r="E34" s="201"/>
      <c r="F34" s="231"/>
      <c r="G34" s="28"/>
    </row>
    <row r="35" spans="1:7" x14ac:dyDescent="0.3">
      <c r="A35" s="28"/>
      <c r="B35" s="59" t="s">
        <v>172</v>
      </c>
      <c r="C35" s="130"/>
      <c r="D35" s="230"/>
      <c r="E35" s="201"/>
      <c r="F35" s="231"/>
      <c r="G35" s="28"/>
    </row>
    <row r="36" spans="1:7" x14ac:dyDescent="0.3">
      <c r="A36" s="28"/>
      <c r="B36" s="60" t="s">
        <v>173</v>
      </c>
      <c r="C36" s="195">
        <f>C31+C33+C35</f>
        <v>0</v>
      </c>
      <c r="D36" s="230"/>
      <c r="E36" s="232"/>
      <c r="F36" s="233"/>
      <c r="G36" s="28"/>
    </row>
    <row r="37" spans="1:7" x14ac:dyDescent="0.3">
      <c r="A37" s="28"/>
      <c r="B37" s="56" t="s">
        <v>174</v>
      </c>
      <c r="C37" s="201"/>
      <c r="D37" s="230"/>
      <c r="E37" s="201"/>
      <c r="F37" s="201"/>
      <c r="G37" s="28"/>
    </row>
    <row r="38" spans="1:7" x14ac:dyDescent="0.3">
      <c r="A38" s="28"/>
      <c r="B38" s="28"/>
      <c r="C38" s="28"/>
      <c r="D38" s="222"/>
      <c r="E38" s="28"/>
      <c r="F38" s="28"/>
      <c r="G38" s="28"/>
    </row>
    <row r="39" spans="1:7" x14ac:dyDescent="0.3">
      <c r="A39" s="28"/>
      <c r="B39" s="28"/>
      <c r="C39" s="28"/>
      <c r="D39" s="222"/>
      <c r="E39" s="28"/>
      <c r="F39" s="28"/>
      <c r="G39" s="28"/>
    </row>
    <row r="40" spans="1:7" x14ac:dyDescent="0.3">
      <c r="A40" s="28"/>
      <c r="B40" s="28"/>
      <c r="C40" s="28"/>
      <c r="D40" s="28"/>
      <c r="E40" s="28"/>
      <c r="F40" s="28"/>
      <c r="G40" s="28"/>
    </row>
    <row r="41" spans="1:7" x14ac:dyDescent="0.3">
      <c r="A41" s="28"/>
      <c r="B41" s="57" t="s">
        <v>31</v>
      </c>
      <c r="C41" s="176"/>
      <c r="D41" s="28"/>
      <c r="E41" s="28"/>
      <c r="F41" s="28"/>
      <c r="G41" s="28"/>
    </row>
    <row r="42" spans="1:7" x14ac:dyDescent="0.3">
      <c r="A42" s="28"/>
      <c r="B42" s="62" t="s">
        <v>175</v>
      </c>
      <c r="C42" s="37">
        <f>20000/1.22</f>
        <v>16393.442622950821</v>
      </c>
      <c r="D42" s="219"/>
      <c r="E42" s="201"/>
      <c r="F42" s="231"/>
      <c r="G42" s="28"/>
    </row>
    <row r="43" spans="1:7" x14ac:dyDescent="0.3">
      <c r="A43" s="28"/>
      <c r="B43" s="60" t="s">
        <v>176</v>
      </c>
      <c r="C43" s="118"/>
      <c r="D43" s="28"/>
      <c r="E43" s="201"/>
      <c r="F43" s="231"/>
      <c r="G43" s="28"/>
    </row>
    <row r="44" spans="1:7" x14ac:dyDescent="0.3">
      <c r="A44" s="28"/>
      <c r="B44" s="56" t="s">
        <v>177</v>
      </c>
      <c r="C44" s="28"/>
      <c r="D44" s="28"/>
      <c r="E44" s="28"/>
      <c r="F44" s="28"/>
      <c r="G44" s="28"/>
    </row>
    <row r="45" spans="1:7" ht="16.05" customHeight="1" x14ac:dyDescent="0.3">
      <c r="A45" s="28"/>
      <c r="B45" s="28"/>
      <c r="C45" s="28"/>
      <c r="D45" s="28"/>
      <c r="E45" s="28"/>
      <c r="F45" s="28"/>
      <c r="G45" s="28"/>
    </row>
    <row r="46" spans="1:7" ht="16.05" customHeight="1" x14ac:dyDescent="0.3">
      <c r="A46" s="28"/>
      <c r="B46" s="28"/>
      <c r="C46" s="28"/>
      <c r="D46" s="28"/>
      <c r="E46" s="28"/>
      <c r="F46" s="28"/>
      <c r="G46" s="28"/>
    </row>
    <row r="47" spans="1:7" x14ac:dyDescent="0.3">
      <c r="A47" s="28"/>
      <c r="B47" s="149" t="s">
        <v>14</v>
      </c>
      <c r="C47" s="177"/>
      <c r="D47" s="224"/>
      <c r="E47" s="28"/>
      <c r="F47" s="28"/>
      <c r="G47" s="28"/>
    </row>
    <row r="48" spans="1:7" x14ac:dyDescent="0.3">
      <c r="A48" s="28"/>
      <c r="B48" s="58" t="s">
        <v>180</v>
      </c>
      <c r="C48" s="37">
        <f>10000/1.22</f>
        <v>8196.7213114754104</v>
      </c>
      <c r="D48" s="28"/>
      <c r="E48" s="201"/>
      <c r="F48" s="231"/>
      <c r="G48" s="28"/>
    </row>
    <row r="49" spans="1:7" x14ac:dyDescent="0.3">
      <c r="A49" s="28"/>
      <c r="B49" s="60" t="s">
        <v>178</v>
      </c>
      <c r="C49" s="118"/>
      <c r="D49" s="28"/>
      <c r="E49" s="201"/>
      <c r="F49" s="231"/>
      <c r="G49" s="28"/>
    </row>
    <row r="50" spans="1:7" x14ac:dyDescent="0.3">
      <c r="A50" s="28"/>
      <c r="B50" s="56" t="s">
        <v>179</v>
      </c>
      <c r="C50" s="202"/>
      <c r="D50" s="28"/>
      <c r="E50" s="28"/>
      <c r="F50" s="28"/>
      <c r="G50" s="28"/>
    </row>
    <row r="51" spans="1:7" ht="16.05" customHeight="1" x14ac:dyDescent="0.3">
      <c r="A51" s="28"/>
      <c r="B51" s="28"/>
      <c r="C51" s="28"/>
      <c r="D51" s="28"/>
      <c r="E51" s="28"/>
      <c r="F51" s="28"/>
      <c r="G51" s="28"/>
    </row>
    <row r="52" spans="1:7" ht="16.05" customHeight="1" x14ac:dyDescent="0.3">
      <c r="A52" s="28"/>
      <c r="B52" s="28"/>
      <c r="C52" s="28"/>
      <c r="D52" s="28"/>
      <c r="E52" s="234"/>
      <c r="F52" s="28"/>
      <c r="G52" s="28"/>
    </row>
    <row r="53" spans="1:7" ht="16.05" customHeight="1" x14ac:dyDescent="0.3">
      <c r="A53" s="28"/>
      <c r="B53" s="149" t="s">
        <v>79</v>
      </c>
      <c r="C53" s="203"/>
      <c r="D53" s="28"/>
      <c r="E53" s="28"/>
      <c r="F53" s="28"/>
      <c r="G53" s="28"/>
    </row>
    <row r="54" spans="1:7" ht="16.05" customHeight="1" x14ac:dyDescent="0.3">
      <c r="A54" s="28"/>
      <c r="B54" s="64" t="s">
        <v>181</v>
      </c>
      <c r="C54" s="37">
        <f>10000/1.22</f>
        <v>8196.7213114754104</v>
      </c>
      <c r="D54" s="28"/>
      <c r="E54" s="201"/>
      <c r="F54" s="231"/>
      <c r="G54" s="28"/>
    </row>
    <row r="55" spans="1:7" x14ac:dyDescent="0.3">
      <c r="A55" s="28"/>
      <c r="B55" s="65" t="s">
        <v>182</v>
      </c>
      <c r="C55" s="118"/>
      <c r="D55" s="225"/>
      <c r="E55" s="201"/>
      <c r="F55" s="231"/>
      <c r="G55" s="28"/>
    </row>
    <row r="56" spans="1:7" x14ac:dyDescent="0.3">
      <c r="A56" s="28"/>
      <c r="B56" s="56" t="s">
        <v>183</v>
      </c>
      <c r="C56" s="202"/>
      <c r="D56" s="28"/>
      <c r="E56" s="28"/>
      <c r="F56" s="28"/>
      <c r="G56" s="28"/>
    </row>
    <row r="57" spans="1:7" ht="16.05" customHeight="1" x14ac:dyDescent="0.3">
      <c r="A57" s="28"/>
      <c r="B57" s="28"/>
      <c r="C57" s="28"/>
      <c r="D57" s="28"/>
      <c r="E57" s="28"/>
      <c r="F57" s="28"/>
      <c r="G57" s="28"/>
    </row>
    <row r="58" spans="1:7" ht="16.05" customHeight="1" x14ac:dyDescent="0.3">
      <c r="A58" s="28"/>
      <c r="B58" s="28"/>
      <c r="C58" s="28"/>
      <c r="D58" s="28"/>
      <c r="E58" s="28"/>
      <c r="F58" s="28"/>
      <c r="G58" s="28"/>
    </row>
    <row r="59" spans="1:7" ht="16.05" customHeight="1" x14ac:dyDescent="0.3">
      <c r="A59" s="28"/>
      <c r="B59" s="149" t="s">
        <v>184</v>
      </c>
      <c r="C59" s="177"/>
      <c r="D59" s="28"/>
      <c r="E59" s="28"/>
      <c r="F59" s="28"/>
      <c r="G59" s="28"/>
    </row>
    <row r="60" spans="1:7" ht="16.05" customHeight="1" x14ac:dyDescent="0.3">
      <c r="A60" s="28"/>
      <c r="B60" s="64" t="s">
        <v>185</v>
      </c>
      <c r="C60" s="37">
        <f>20000/1.22</f>
        <v>16393.442622950821</v>
      </c>
      <c r="D60" s="28"/>
      <c r="E60" s="201"/>
      <c r="F60" s="231"/>
      <c r="G60" s="28"/>
    </row>
    <row r="61" spans="1:7" ht="16.05" customHeight="1" x14ac:dyDescent="0.3">
      <c r="A61" s="28"/>
      <c r="B61" s="65" t="s">
        <v>186</v>
      </c>
      <c r="C61" s="118"/>
      <c r="D61" s="28"/>
      <c r="E61" s="201"/>
      <c r="F61" s="231"/>
      <c r="G61" s="28"/>
    </row>
    <row r="62" spans="1:7" ht="16.05" customHeight="1" x14ac:dyDescent="0.3">
      <c r="A62" s="28"/>
      <c r="B62" s="56" t="s">
        <v>187</v>
      </c>
      <c r="C62" s="202"/>
      <c r="D62" s="28"/>
      <c r="E62" s="28"/>
      <c r="F62" s="28"/>
      <c r="G62" s="28"/>
    </row>
    <row r="63" spans="1:7" ht="16.05" customHeight="1" x14ac:dyDescent="0.3">
      <c r="A63" s="28"/>
      <c r="B63" s="28"/>
      <c r="C63" s="28"/>
      <c r="D63" s="28"/>
      <c r="E63" s="28"/>
      <c r="F63" s="28"/>
      <c r="G63" s="28"/>
    </row>
    <row r="64" spans="1:7" x14ac:dyDescent="0.3">
      <c r="A64" s="28"/>
      <c r="B64" s="28"/>
      <c r="C64" s="28"/>
      <c r="D64" s="28"/>
      <c r="E64" s="28"/>
      <c r="F64" s="28"/>
      <c r="G64" s="28"/>
    </row>
    <row r="65" spans="1:7" x14ac:dyDescent="0.3">
      <c r="A65" s="28"/>
      <c r="B65" s="149" t="s">
        <v>188</v>
      </c>
      <c r="C65" s="203"/>
      <c r="D65" s="28"/>
      <c r="E65" s="28"/>
      <c r="F65" s="28"/>
      <c r="G65" s="28"/>
    </row>
    <row r="66" spans="1:7" x14ac:dyDescent="0.3">
      <c r="A66" s="28"/>
      <c r="B66" s="64" t="s">
        <v>189</v>
      </c>
      <c r="C66" s="37">
        <v>32786.885000000002</v>
      </c>
      <c r="D66" s="28"/>
      <c r="E66" s="201"/>
      <c r="F66" s="231"/>
      <c r="G66" s="28"/>
    </row>
    <row r="67" spans="1:7" x14ac:dyDescent="0.3">
      <c r="A67" s="28"/>
      <c r="B67" s="65" t="s">
        <v>190</v>
      </c>
      <c r="C67" s="118"/>
      <c r="D67" s="28"/>
      <c r="E67" s="201"/>
      <c r="F67" s="231"/>
      <c r="G67" s="28"/>
    </row>
    <row r="68" spans="1:7" x14ac:dyDescent="0.3">
      <c r="A68" s="28"/>
      <c r="B68" s="56" t="s">
        <v>191</v>
      </c>
      <c r="C68" s="202"/>
      <c r="D68" s="28"/>
      <c r="E68" s="28"/>
      <c r="F68" s="28"/>
      <c r="G68" s="28"/>
    </row>
    <row r="69" spans="1:7" x14ac:dyDescent="0.3">
      <c r="A69" s="28"/>
      <c r="B69" s="28"/>
      <c r="C69" s="28"/>
      <c r="D69" s="178"/>
      <c r="E69" s="28"/>
      <c r="F69" s="28"/>
      <c r="G69" s="28"/>
    </row>
    <row r="70" spans="1:7" x14ac:dyDescent="0.3">
      <c r="A70" s="28"/>
      <c r="B70" s="28"/>
      <c r="C70" s="28"/>
      <c r="D70" s="178"/>
      <c r="E70" s="28"/>
      <c r="F70" s="28"/>
      <c r="G70" s="28"/>
    </row>
    <row r="71" spans="1:7" x14ac:dyDescent="0.3">
      <c r="A71" s="28"/>
      <c r="B71" s="149" t="s">
        <v>192</v>
      </c>
      <c r="C71" s="226"/>
      <c r="D71" s="178"/>
      <c r="E71" s="28"/>
      <c r="F71" s="28"/>
      <c r="G71" s="28"/>
    </row>
    <row r="72" spans="1:7" x14ac:dyDescent="0.3">
      <c r="A72" s="28"/>
      <c r="B72" s="64" t="s">
        <v>193</v>
      </c>
      <c r="C72" s="37">
        <f>40000/1.22</f>
        <v>32786.885245901642</v>
      </c>
      <c r="D72" s="28"/>
      <c r="E72" s="201"/>
      <c r="F72" s="231"/>
      <c r="G72" s="28"/>
    </row>
    <row r="73" spans="1:7" x14ac:dyDescent="0.3">
      <c r="A73" s="28"/>
      <c r="B73" s="60" t="s">
        <v>194</v>
      </c>
      <c r="C73" s="118"/>
      <c r="D73" s="28"/>
      <c r="E73" s="201"/>
      <c r="F73" s="231"/>
      <c r="G73" s="28"/>
    </row>
    <row r="74" spans="1:7" x14ac:dyDescent="0.3">
      <c r="A74" s="28"/>
      <c r="B74" s="56" t="s">
        <v>195</v>
      </c>
      <c r="C74" s="202"/>
      <c r="D74" s="28"/>
      <c r="E74" s="28"/>
      <c r="F74" s="28"/>
      <c r="G74" s="28"/>
    </row>
    <row r="75" spans="1:7" x14ac:dyDescent="0.3">
      <c r="A75" s="28"/>
      <c r="B75" s="28"/>
      <c r="C75" s="28"/>
      <c r="D75" s="28"/>
      <c r="E75" s="28"/>
      <c r="F75" s="28"/>
      <c r="G75" s="28"/>
    </row>
    <row r="76" spans="1:7" x14ac:dyDescent="0.3">
      <c r="A76" s="28"/>
      <c r="B76" s="28" t="s">
        <v>196</v>
      </c>
      <c r="C76" s="28"/>
      <c r="D76" s="28"/>
      <c r="E76" s="28"/>
      <c r="F76" s="28"/>
      <c r="G76" s="28"/>
    </row>
    <row r="77" spans="1:7" x14ac:dyDescent="0.3">
      <c r="A77" s="28"/>
      <c r="B77" s="28"/>
      <c r="C77" s="28"/>
      <c r="D77" s="28"/>
      <c r="E77" s="28"/>
      <c r="F77" s="28"/>
      <c r="G77" s="28"/>
    </row>
    <row r="78" spans="1:7" x14ac:dyDescent="0.3">
      <c r="A78" s="28"/>
      <c r="B78" s="28"/>
      <c r="C78" s="28"/>
      <c r="D78" s="28"/>
      <c r="E78" s="28"/>
      <c r="F78" s="28"/>
      <c r="G78" s="28"/>
    </row>
    <row r="79" spans="1:7" ht="14.4" thickBot="1" x14ac:dyDescent="0.35">
      <c r="A79" s="28"/>
      <c r="B79" s="28"/>
      <c r="C79" s="28"/>
      <c r="D79" s="28"/>
      <c r="E79" s="28"/>
      <c r="F79" s="28"/>
      <c r="G79" s="28"/>
    </row>
    <row r="80" spans="1:7" ht="14.4" thickBot="1" x14ac:dyDescent="0.35">
      <c r="A80" s="28"/>
      <c r="B80" s="66" t="s">
        <v>198</v>
      </c>
      <c r="C80" s="28"/>
      <c r="D80" s="28"/>
      <c r="E80" s="28"/>
      <c r="F80" s="28"/>
      <c r="G80" s="28"/>
    </row>
    <row r="81" spans="1:7" x14ac:dyDescent="0.3">
      <c r="A81" s="28"/>
      <c r="B81" s="215" t="s">
        <v>151</v>
      </c>
      <c r="C81" s="11"/>
      <c r="D81" s="28"/>
      <c r="E81" s="28"/>
      <c r="F81" s="28"/>
      <c r="G81" s="28"/>
    </row>
    <row r="82" spans="1:7" x14ac:dyDescent="0.3">
      <c r="A82" s="28"/>
      <c r="B82" s="216" t="s">
        <v>152</v>
      </c>
      <c r="C82" s="12"/>
      <c r="D82" s="28"/>
      <c r="E82" s="28"/>
      <c r="F82" s="28"/>
      <c r="G82" s="28"/>
    </row>
    <row r="83" spans="1:7" ht="14.4" thickBot="1" x14ac:dyDescent="0.35">
      <c r="A83" s="28"/>
      <c r="B83" s="217" t="s">
        <v>153</v>
      </c>
      <c r="C83" s="14"/>
      <c r="D83" s="28"/>
      <c r="E83" s="28"/>
      <c r="F83" s="28"/>
      <c r="G83" s="28"/>
    </row>
    <row r="84" spans="1:7" x14ac:dyDescent="0.3">
      <c r="A84" s="28"/>
      <c r="B84" s="28"/>
      <c r="D84" s="28"/>
      <c r="E84" s="28"/>
      <c r="F84" s="28"/>
      <c r="G84" s="28"/>
    </row>
    <row r="85" spans="1:7" x14ac:dyDescent="0.3">
      <c r="A85" s="28"/>
      <c r="B85" s="28"/>
      <c r="D85" s="28"/>
      <c r="E85" s="28"/>
      <c r="F85" s="28"/>
      <c r="G85" s="28"/>
    </row>
  </sheetData>
  <sheetProtection algorithmName="SHA-512" hashValue="5CiMbYEDVq315gCbNthiVnmvU25fTOmVj2wAn6NPKTPxVw8y+SlpRv/5nHE030WE+Ko+wFyuzAW8zD2BSiIZIQ==" saltValue="8NW9OkOCQBz+SOkKOyeRhw==" spinCount="100000" sheet="1" objects="1" scenarios="1"/>
  <mergeCells count="5">
    <mergeCell ref="A1:A2"/>
    <mergeCell ref="B1:B2"/>
    <mergeCell ref="E1:E2"/>
    <mergeCell ref="C1:D2"/>
    <mergeCell ref="G1:G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4 B13 B6:B8">
      <formula1>0</formula1>
      <formula2>0</formula2>
    </dataValidation>
    <dataValidation operator="equal" allowBlank="1" showErrorMessage="1" sqref="C4:E4 C6 C8 D6:E8">
      <formula1>0</formula1>
      <formula2>0</formula2>
    </dataValidation>
  </dataValidations>
  <hyperlinks>
    <hyperlink ref="B20" r:id="rId1"/>
  </hyperlinks>
  <pageMargins left="0.39370078740157483" right="0.39370078740157483" top="1.0629921259842521" bottom="0.6692913385826772" header="0.19685039370078741" footer="0.78740157480314965"/>
  <pageSetup paperSize="256" scale="47" firstPageNumber="0" orientation="landscape" horizontalDpi="300" verticalDpi="300" r:id="rId2"/>
  <headerFooter>
    <oddHeader>&amp;C&amp;"Times New Roman,Navadno"&amp;12&amp;A&amp;R&amp;G</oddHeader>
    <oddFooter>&amp;C&amp;"Times New Roman,Regular"&amp;12Page &amp;P</oddFoot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zoomScale="85" zoomScaleNormal="85" workbookViewId="0">
      <selection activeCell="D68" sqref="D68"/>
    </sheetView>
  </sheetViews>
  <sheetFormatPr defaultColWidth="11.44140625" defaultRowHeight="13.8" x14ac:dyDescent="0.3"/>
  <cols>
    <col min="1" max="1" width="3.77734375" style="1" customWidth="1"/>
    <col min="2" max="2" width="44.77734375" style="1" customWidth="1"/>
    <col min="3" max="3" width="23.109375" style="1" customWidth="1"/>
    <col min="4" max="4" width="18.6640625" style="1" customWidth="1"/>
    <col min="5" max="5" width="13.33203125" style="1" customWidth="1"/>
    <col min="6" max="6" width="10.77734375" style="1" customWidth="1"/>
    <col min="7" max="7" width="17.6640625" style="1" customWidth="1"/>
    <col min="8" max="8" width="14.109375" style="39" customWidth="1"/>
    <col min="9" max="9" width="14.6640625" style="1" customWidth="1"/>
    <col min="10" max="16384" width="11.44140625" style="1"/>
  </cols>
  <sheetData>
    <row r="1" spans="1:9" ht="18" customHeight="1" x14ac:dyDescent="0.3">
      <c r="A1" s="150" t="s">
        <v>0</v>
      </c>
      <c r="B1" s="151" t="s">
        <v>158</v>
      </c>
      <c r="C1" s="169" t="s">
        <v>154</v>
      </c>
      <c r="D1" s="170"/>
      <c r="E1" s="153" t="s">
        <v>1</v>
      </c>
      <c r="F1" s="28"/>
      <c r="G1" s="158" t="s">
        <v>155</v>
      </c>
    </row>
    <row r="2" spans="1:9" ht="25.5" customHeight="1" x14ac:dyDescent="0.3">
      <c r="A2" s="150"/>
      <c r="B2" s="152"/>
      <c r="C2" s="171"/>
      <c r="D2" s="172"/>
      <c r="E2" s="153"/>
      <c r="F2" s="28"/>
      <c r="G2" s="159"/>
    </row>
    <row r="3" spans="1:9" x14ac:dyDescent="0.3">
      <c r="A3" s="71"/>
      <c r="B3" s="52"/>
      <c r="C3" s="188" t="s">
        <v>56</v>
      </c>
      <c r="D3" s="188" t="s">
        <v>87</v>
      </c>
      <c r="E3" s="45"/>
      <c r="F3" s="28"/>
      <c r="G3" s="30"/>
    </row>
    <row r="4" spans="1:9" x14ac:dyDescent="0.3">
      <c r="A4" s="74">
        <v>1</v>
      </c>
      <c r="B4" s="53" t="s">
        <v>4</v>
      </c>
      <c r="C4" s="3"/>
      <c r="D4" s="3"/>
      <c r="E4" s="15" t="str">
        <f>IF(ISERROR(ROUND(AVERAGE(C4:D4),3)),"",ROUND(AVERAGE(C4:D4),3))</f>
        <v/>
      </c>
      <c r="F4" s="28"/>
      <c r="G4" s="31">
        <f>60000/1.22</f>
        <v>49180.327868852459</v>
      </c>
    </row>
    <row r="5" spans="1:9" x14ac:dyDescent="0.3">
      <c r="A5" s="70"/>
      <c r="B5" s="51"/>
      <c r="C5" s="212"/>
      <c r="D5" s="212"/>
      <c r="E5" s="46"/>
      <c r="F5" s="28"/>
      <c r="G5" s="30"/>
      <c r="I5" s="44"/>
    </row>
    <row r="6" spans="1:9" x14ac:dyDescent="0.3">
      <c r="A6" s="71"/>
      <c r="B6" s="52"/>
      <c r="C6" s="74" t="s">
        <v>88</v>
      </c>
      <c r="D6" s="74" t="s">
        <v>29</v>
      </c>
      <c r="E6" s="45"/>
      <c r="F6" s="28"/>
      <c r="G6" s="30"/>
      <c r="I6" s="44"/>
    </row>
    <row r="7" spans="1:9" x14ac:dyDescent="0.3">
      <c r="A7" s="74">
        <v>2</v>
      </c>
      <c r="B7" s="53" t="s">
        <v>9</v>
      </c>
      <c r="C7" s="3"/>
      <c r="D7" s="3"/>
      <c r="E7" s="15" t="str">
        <f>IF(ISERROR(ROUND(AVERAGE(C7:D7),3)),"",ROUND(AVERAGE(C7:D7),3))</f>
        <v/>
      </c>
      <c r="F7" s="28"/>
      <c r="G7" s="31">
        <f>70000/1.22</f>
        <v>57377.049180327871</v>
      </c>
    </row>
    <row r="8" spans="1:9" x14ac:dyDescent="0.3">
      <c r="A8" s="70"/>
      <c r="B8" s="51"/>
      <c r="C8" s="212"/>
      <c r="D8" s="212"/>
      <c r="E8" s="46"/>
      <c r="F8" s="28"/>
      <c r="G8" s="30"/>
      <c r="I8" s="44"/>
    </row>
    <row r="9" spans="1:9" x14ac:dyDescent="0.3">
      <c r="A9" s="71"/>
      <c r="B9" s="71"/>
      <c r="C9" s="74" t="s">
        <v>76</v>
      </c>
      <c r="D9" s="74"/>
      <c r="E9" s="47"/>
      <c r="F9" s="28"/>
      <c r="G9" s="30"/>
      <c r="I9" s="44"/>
    </row>
    <row r="10" spans="1:9" x14ac:dyDescent="0.3">
      <c r="A10" s="74">
        <v>3</v>
      </c>
      <c r="B10" s="53" t="s">
        <v>7</v>
      </c>
      <c r="C10" s="3"/>
      <c r="D10" s="74"/>
      <c r="E10" s="19" t="str">
        <f>IF(ISERROR(ROUND(AVERAGE(C10:D10),3)),"",ROUND(AVERAGE(C10:D10),3))</f>
        <v/>
      </c>
      <c r="F10" s="28"/>
      <c r="G10" s="31">
        <f>10000/1.22</f>
        <v>8196.7213114754104</v>
      </c>
    </row>
    <row r="11" spans="1:9" x14ac:dyDescent="0.3">
      <c r="A11" s="70"/>
      <c r="B11" s="51"/>
      <c r="C11" s="212"/>
      <c r="D11" s="212"/>
      <c r="E11" s="46"/>
      <c r="F11" s="28"/>
      <c r="G11" s="30"/>
      <c r="I11" s="44"/>
    </row>
    <row r="12" spans="1:9" x14ac:dyDescent="0.3">
      <c r="A12" s="71"/>
      <c r="B12" s="71"/>
      <c r="C12" s="74" t="s">
        <v>75</v>
      </c>
      <c r="D12" s="74" t="s">
        <v>69</v>
      </c>
      <c r="E12" s="47"/>
      <c r="F12" s="28"/>
      <c r="G12" s="30"/>
      <c r="I12" s="44"/>
    </row>
    <row r="13" spans="1:9" x14ac:dyDescent="0.3">
      <c r="A13" s="74">
        <v>4</v>
      </c>
      <c r="B13" s="53" t="s">
        <v>57</v>
      </c>
      <c r="C13" s="3"/>
      <c r="D13" s="3"/>
      <c r="E13" s="19" t="str">
        <f>IF(ISERROR(ROUND(AVERAGE(C13:D13),3)),"",ROUND(AVERAGE(C13:D13),3))</f>
        <v/>
      </c>
      <c r="F13" s="28"/>
      <c r="G13" s="31">
        <f>10000/1.22</f>
        <v>8196.7213114754104</v>
      </c>
    </row>
    <row r="14" spans="1:9" x14ac:dyDescent="0.3">
      <c r="A14" s="70"/>
      <c r="B14" s="51"/>
      <c r="C14" s="212"/>
      <c r="D14" s="212"/>
      <c r="E14" s="46"/>
      <c r="F14" s="28"/>
      <c r="G14" s="28"/>
    </row>
    <row r="15" spans="1:9" x14ac:dyDescent="0.3">
      <c r="A15" s="74"/>
      <c r="B15" s="55" t="s">
        <v>150</v>
      </c>
      <c r="C15" s="235"/>
      <c r="D15" s="213"/>
      <c r="E15" s="17" t="e">
        <f>AVERAGE(E4,E7,E10,E13)</f>
        <v>#DIV/0!</v>
      </c>
      <c r="F15" s="28"/>
      <c r="G15" s="31">
        <f>G4+G7+G10+G13</f>
        <v>122950.81967213115</v>
      </c>
      <c r="I15" s="132"/>
    </row>
    <row r="16" spans="1:9" x14ac:dyDescent="0.3">
      <c r="A16" s="28"/>
      <c r="B16" s="56" t="s">
        <v>156</v>
      </c>
      <c r="C16" s="28"/>
      <c r="D16" s="28"/>
      <c r="E16" s="28"/>
      <c r="F16" s="28"/>
      <c r="G16" s="28"/>
    </row>
    <row r="17" spans="1:8" s="16" customFormat="1" x14ac:dyDescent="0.3">
      <c r="A17" s="41"/>
      <c r="B17" s="72"/>
      <c r="C17" s="41"/>
      <c r="D17" s="41"/>
      <c r="E17" s="41"/>
      <c r="F17" s="41"/>
      <c r="G17" s="41"/>
      <c r="H17" s="131"/>
    </row>
    <row r="18" spans="1:8" x14ac:dyDescent="0.3">
      <c r="A18" s="28"/>
      <c r="B18" s="28"/>
      <c r="C18" s="28"/>
      <c r="D18" s="28"/>
      <c r="E18" s="28"/>
      <c r="F18" s="28"/>
      <c r="G18" s="28"/>
    </row>
    <row r="19" spans="1:8" x14ac:dyDescent="0.3">
      <c r="A19" s="28"/>
      <c r="B19" s="57" t="s">
        <v>2</v>
      </c>
      <c r="C19" s="186"/>
      <c r="D19" s="201"/>
      <c r="E19" s="201"/>
      <c r="F19" s="201"/>
      <c r="G19" s="28"/>
    </row>
    <row r="20" spans="1:8" x14ac:dyDescent="0.3">
      <c r="A20" s="28"/>
      <c r="B20" s="58" t="s">
        <v>164</v>
      </c>
      <c r="C20" s="182">
        <v>6147.54</v>
      </c>
      <c r="D20" s="201"/>
      <c r="E20" s="201"/>
      <c r="F20" s="201"/>
      <c r="G20" s="28"/>
    </row>
    <row r="21" spans="1:8" x14ac:dyDescent="0.3">
      <c r="A21" s="28"/>
      <c r="B21" s="65" t="s">
        <v>165</v>
      </c>
      <c r="C21" s="130"/>
      <c r="D21" s="230"/>
      <c r="E21" s="201"/>
      <c r="F21" s="201"/>
      <c r="G21" s="28"/>
    </row>
    <row r="22" spans="1:8" x14ac:dyDescent="0.3">
      <c r="A22" s="28"/>
      <c r="B22" s="128" t="s">
        <v>166</v>
      </c>
      <c r="C22" s="229"/>
      <c r="D22" s="230"/>
      <c r="E22" s="201"/>
      <c r="F22" s="201"/>
      <c r="G22" s="28"/>
    </row>
    <row r="23" spans="1:8" x14ac:dyDescent="0.3">
      <c r="A23" s="28"/>
      <c r="B23" s="181"/>
      <c r="C23" s="229"/>
      <c r="D23" s="230"/>
      <c r="E23" s="201"/>
      <c r="F23" s="201"/>
      <c r="G23" s="28"/>
    </row>
    <row r="24" spans="1:8" x14ac:dyDescent="0.3">
      <c r="A24" s="28"/>
      <c r="B24" s="181"/>
      <c r="C24" s="229"/>
      <c r="D24" s="230"/>
      <c r="E24" s="201"/>
      <c r="F24" s="201"/>
      <c r="G24" s="28"/>
    </row>
    <row r="25" spans="1:8" x14ac:dyDescent="0.3">
      <c r="A25" s="28"/>
      <c r="B25" s="57" t="s">
        <v>2</v>
      </c>
      <c r="C25" s="229"/>
      <c r="D25" s="230"/>
      <c r="E25" s="201"/>
      <c r="F25" s="201"/>
      <c r="G25" s="28"/>
    </row>
    <row r="26" spans="1:8" x14ac:dyDescent="0.3">
      <c r="A26" s="28"/>
      <c r="B26" s="58" t="s">
        <v>167</v>
      </c>
      <c r="C26" s="183">
        <v>6147.54</v>
      </c>
      <c r="D26" s="230"/>
      <c r="E26" s="201"/>
      <c r="F26" s="201"/>
      <c r="G26" s="28"/>
    </row>
    <row r="27" spans="1:8" x14ac:dyDescent="0.3">
      <c r="A27" s="28"/>
      <c r="B27" s="59" t="s">
        <v>168</v>
      </c>
      <c r="C27" s="130"/>
      <c r="D27" s="230"/>
      <c r="E27" s="201"/>
      <c r="F27" s="201"/>
      <c r="G27" s="28"/>
    </row>
    <row r="28" spans="1:8" x14ac:dyDescent="0.3">
      <c r="A28" s="28"/>
      <c r="B28" s="120" t="s">
        <v>169</v>
      </c>
      <c r="C28" s="182">
        <v>6147.54</v>
      </c>
      <c r="D28" s="230"/>
      <c r="E28" s="201"/>
      <c r="F28" s="201"/>
      <c r="G28" s="28"/>
    </row>
    <row r="29" spans="1:8" x14ac:dyDescent="0.3">
      <c r="A29" s="28"/>
      <c r="B29" s="119" t="s">
        <v>170</v>
      </c>
      <c r="C29" s="130"/>
      <c r="D29" s="230"/>
      <c r="E29" s="201"/>
      <c r="F29" s="201"/>
      <c r="G29" s="28"/>
    </row>
    <row r="30" spans="1:8" x14ac:dyDescent="0.3">
      <c r="A30" s="28"/>
      <c r="B30" s="58" t="s">
        <v>171</v>
      </c>
      <c r="C30" s="182">
        <v>6147.54</v>
      </c>
      <c r="D30" s="230"/>
      <c r="E30" s="201"/>
      <c r="F30" s="231"/>
      <c r="G30" s="28"/>
    </row>
    <row r="31" spans="1:8" x14ac:dyDescent="0.3">
      <c r="A31" s="28"/>
      <c r="B31" s="59" t="s">
        <v>172</v>
      </c>
      <c r="C31" s="130"/>
      <c r="D31" s="230"/>
      <c r="E31" s="201"/>
      <c r="F31" s="231"/>
      <c r="G31" s="28"/>
    </row>
    <row r="32" spans="1:8" x14ac:dyDescent="0.3">
      <c r="A32" s="28"/>
      <c r="B32" s="60" t="s">
        <v>173</v>
      </c>
      <c r="C32" s="195">
        <f>C27+C29+C31</f>
        <v>0</v>
      </c>
      <c r="D32" s="230"/>
      <c r="E32" s="232"/>
      <c r="F32" s="233"/>
      <c r="G32" s="28"/>
    </row>
    <row r="33" spans="1:7" x14ac:dyDescent="0.3">
      <c r="A33" s="28"/>
      <c r="B33" s="56" t="s">
        <v>174</v>
      </c>
      <c r="C33" s="201"/>
      <c r="D33" s="230"/>
      <c r="E33" s="201"/>
      <c r="F33" s="201"/>
      <c r="G33" s="28"/>
    </row>
    <row r="34" spans="1:7" x14ac:dyDescent="0.3">
      <c r="A34" s="28"/>
      <c r="B34" s="28"/>
      <c r="C34" s="28"/>
      <c r="D34" s="228"/>
      <c r="E34" s="28"/>
      <c r="F34" s="28"/>
      <c r="G34" s="28"/>
    </row>
    <row r="35" spans="1:7" x14ac:dyDescent="0.3">
      <c r="A35" s="28"/>
      <c r="B35" s="28"/>
      <c r="C35" s="28"/>
      <c r="D35" s="219"/>
      <c r="E35" s="28"/>
      <c r="F35" s="28"/>
      <c r="G35" s="28"/>
    </row>
    <row r="36" spans="1:7" x14ac:dyDescent="0.3">
      <c r="A36" s="28"/>
      <c r="B36" s="57" t="s">
        <v>31</v>
      </c>
      <c r="C36" s="176"/>
      <c r="D36" s="219"/>
      <c r="E36" s="28"/>
      <c r="F36" s="28"/>
      <c r="G36" s="28"/>
    </row>
    <row r="37" spans="1:7" x14ac:dyDescent="0.3">
      <c r="A37" s="28"/>
      <c r="B37" s="62" t="s">
        <v>175</v>
      </c>
      <c r="C37" s="37">
        <f>20000/1.22</f>
        <v>16393.442622950821</v>
      </c>
      <c r="D37" s="219"/>
      <c r="E37" s="201"/>
      <c r="F37" s="231"/>
      <c r="G37" s="28"/>
    </row>
    <row r="38" spans="1:7" x14ac:dyDescent="0.3">
      <c r="A38" s="28"/>
      <c r="B38" s="60" t="s">
        <v>176</v>
      </c>
      <c r="C38" s="118"/>
      <c r="D38" s="219"/>
      <c r="E38" s="201"/>
      <c r="F38" s="231"/>
      <c r="G38" s="28"/>
    </row>
    <row r="39" spans="1:7" x14ac:dyDescent="0.3">
      <c r="A39" s="28"/>
      <c r="B39" s="56" t="s">
        <v>177</v>
      </c>
      <c r="C39" s="28"/>
      <c r="D39" s="219"/>
      <c r="E39" s="28"/>
      <c r="F39" s="28"/>
      <c r="G39" s="28"/>
    </row>
    <row r="40" spans="1:7" x14ac:dyDescent="0.3">
      <c r="A40" s="28"/>
      <c r="B40" s="28"/>
      <c r="C40" s="28"/>
      <c r="D40" s="219"/>
      <c r="E40" s="28"/>
      <c r="F40" s="28"/>
      <c r="G40" s="28"/>
    </row>
    <row r="41" spans="1:7" x14ac:dyDescent="0.3">
      <c r="A41" s="28"/>
      <c r="B41" s="28"/>
      <c r="C41" s="28"/>
      <c r="D41" s="219"/>
      <c r="E41" s="28"/>
      <c r="F41" s="28"/>
      <c r="G41" s="28"/>
    </row>
    <row r="42" spans="1:7" x14ac:dyDescent="0.3">
      <c r="A42" s="28"/>
      <c r="B42" s="149" t="s">
        <v>14</v>
      </c>
      <c r="C42" s="177"/>
      <c r="D42" s="219"/>
      <c r="E42" s="28"/>
      <c r="F42" s="28"/>
      <c r="G42" s="28"/>
    </row>
    <row r="43" spans="1:7" x14ac:dyDescent="0.3">
      <c r="A43" s="28"/>
      <c r="B43" s="58" t="s">
        <v>180</v>
      </c>
      <c r="C43" s="37">
        <f>10000/1.22</f>
        <v>8196.7213114754104</v>
      </c>
      <c r="D43" s="219"/>
      <c r="E43" s="201"/>
      <c r="F43" s="231"/>
      <c r="G43" s="28"/>
    </row>
    <row r="44" spans="1:7" x14ac:dyDescent="0.3">
      <c r="A44" s="28"/>
      <c r="B44" s="60" t="s">
        <v>178</v>
      </c>
      <c r="C44" s="118"/>
      <c r="D44" s="28"/>
      <c r="E44" s="201"/>
      <c r="F44" s="231"/>
      <c r="G44" s="28"/>
    </row>
    <row r="45" spans="1:7" x14ac:dyDescent="0.3">
      <c r="A45" s="28"/>
      <c r="B45" s="56" t="s">
        <v>179</v>
      </c>
      <c r="C45" s="202"/>
      <c r="D45" s="222"/>
      <c r="E45" s="28"/>
      <c r="F45" s="28"/>
      <c r="G45" s="28"/>
    </row>
    <row r="46" spans="1:7" ht="16.05" customHeight="1" x14ac:dyDescent="0.3">
      <c r="A46" s="28"/>
      <c r="B46" s="28"/>
      <c r="C46" s="28"/>
      <c r="D46" s="28"/>
      <c r="E46" s="28"/>
      <c r="F46" s="28"/>
      <c r="G46" s="28"/>
    </row>
    <row r="47" spans="1:7" ht="16.05" customHeight="1" x14ac:dyDescent="0.3">
      <c r="A47" s="28"/>
      <c r="B47" s="28"/>
      <c r="C47" s="28"/>
      <c r="D47" s="28"/>
      <c r="E47" s="28"/>
      <c r="F47" s="28"/>
      <c r="G47" s="28"/>
    </row>
    <row r="48" spans="1:7" x14ac:dyDescent="0.3">
      <c r="A48" s="28"/>
      <c r="B48" s="149" t="s">
        <v>79</v>
      </c>
      <c r="C48" s="203"/>
      <c r="D48" s="219"/>
      <c r="E48" s="28"/>
      <c r="F48" s="28"/>
      <c r="G48" s="28"/>
    </row>
    <row r="49" spans="1:7" x14ac:dyDescent="0.3">
      <c r="A49" s="28"/>
      <c r="B49" s="64" t="s">
        <v>181</v>
      </c>
      <c r="C49" s="37">
        <f>10000/1.22</f>
        <v>8196.7213114754104</v>
      </c>
      <c r="D49" s="28"/>
      <c r="E49" s="201"/>
      <c r="F49" s="231"/>
      <c r="G49" s="28"/>
    </row>
    <row r="50" spans="1:7" x14ac:dyDescent="0.3">
      <c r="A50" s="28"/>
      <c r="B50" s="65" t="s">
        <v>182</v>
      </c>
      <c r="C50" s="118"/>
      <c r="D50" s="28"/>
      <c r="E50" s="201"/>
      <c r="F50" s="231"/>
      <c r="G50" s="28"/>
    </row>
    <row r="51" spans="1:7" x14ac:dyDescent="0.3">
      <c r="A51" s="28"/>
      <c r="B51" s="56" t="s">
        <v>183</v>
      </c>
      <c r="C51" s="202"/>
      <c r="D51" s="28"/>
      <c r="E51" s="28"/>
      <c r="F51" s="28"/>
      <c r="G51" s="28"/>
    </row>
    <row r="52" spans="1:7" x14ac:dyDescent="0.3">
      <c r="A52" s="28"/>
      <c r="B52" s="28"/>
      <c r="C52" s="28"/>
      <c r="D52" s="28"/>
      <c r="E52" s="28"/>
      <c r="F52" s="28"/>
      <c r="G52" s="28"/>
    </row>
    <row r="53" spans="1:7" x14ac:dyDescent="0.3">
      <c r="A53" s="28"/>
      <c r="B53" s="28"/>
      <c r="C53" s="28"/>
      <c r="D53" s="28"/>
      <c r="E53" s="28"/>
      <c r="F53" s="28"/>
      <c r="G53" s="28"/>
    </row>
    <row r="54" spans="1:7" x14ac:dyDescent="0.3">
      <c r="A54" s="28"/>
      <c r="B54" s="149" t="s">
        <v>184</v>
      </c>
      <c r="C54" s="203"/>
      <c r="D54" s="224"/>
      <c r="E54" s="28"/>
      <c r="F54" s="28"/>
      <c r="G54" s="28"/>
    </row>
    <row r="55" spans="1:7" x14ac:dyDescent="0.3">
      <c r="A55" s="28"/>
      <c r="B55" s="64" t="s">
        <v>185</v>
      </c>
      <c r="C55" s="37">
        <f>30000/1.22</f>
        <v>24590.163934426229</v>
      </c>
      <c r="D55" s="28"/>
      <c r="E55" s="201"/>
      <c r="F55" s="231"/>
      <c r="G55" s="28"/>
    </row>
    <row r="56" spans="1:7" x14ac:dyDescent="0.3">
      <c r="A56" s="28"/>
      <c r="B56" s="65" t="s">
        <v>186</v>
      </c>
      <c r="C56" s="118"/>
      <c r="D56" s="28"/>
      <c r="E56" s="201"/>
      <c r="F56" s="231"/>
      <c r="G56" s="28"/>
    </row>
    <row r="57" spans="1:7" x14ac:dyDescent="0.3">
      <c r="A57" s="28"/>
      <c r="B57" s="56" t="s">
        <v>187</v>
      </c>
      <c r="C57" s="202"/>
      <c r="D57" s="28"/>
      <c r="E57" s="28"/>
      <c r="F57" s="28"/>
      <c r="G57" s="28"/>
    </row>
    <row r="58" spans="1:7" x14ac:dyDescent="0.3">
      <c r="A58" s="28"/>
      <c r="B58" s="28"/>
      <c r="C58" s="28"/>
      <c r="D58" s="28"/>
      <c r="E58" s="28"/>
      <c r="F58" s="28"/>
      <c r="G58" s="28"/>
    </row>
    <row r="59" spans="1:7" x14ac:dyDescent="0.3">
      <c r="A59" s="28"/>
      <c r="B59" s="28"/>
      <c r="C59" s="28"/>
      <c r="D59" s="28"/>
      <c r="E59" s="28"/>
      <c r="F59" s="28"/>
      <c r="G59" s="28"/>
    </row>
    <row r="60" spans="1:7" ht="16.05" customHeight="1" x14ac:dyDescent="0.3">
      <c r="A60" s="28"/>
      <c r="B60" s="149" t="s">
        <v>188</v>
      </c>
      <c r="C60" s="203"/>
      <c r="D60" s="28"/>
      <c r="E60" s="28"/>
      <c r="F60" s="28"/>
      <c r="G60" s="28"/>
    </row>
    <row r="61" spans="1:7" ht="16.05" customHeight="1" x14ac:dyDescent="0.3">
      <c r="A61" s="28"/>
      <c r="B61" s="64" t="s">
        <v>189</v>
      </c>
      <c r="C61" s="37">
        <f>60000/1.22</f>
        <v>49180.327868852459</v>
      </c>
      <c r="D61" s="225"/>
      <c r="E61" s="201"/>
      <c r="F61" s="231"/>
      <c r="G61" s="28"/>
    </row>
    <row r="62" spans="1:7" ht="15" customHeight="1" x14ac:dyDescent="0.3">
      <c r="A62" s="28"/>
      <c r="B62" s="65" t="s">
        <v>190</v>
      </c>
      <c r="C62" s="118"/>
      <c r="D62" s="28"/>
      <c r="E62" s="201"/>
      <c r="F62" s="231"/>
      <c r="G62" s="28"/>
    </row>
    <row r="63" spans="1:7" ht="16.05" customHeight="1" x14ac:dyDescent="0.3">
      <c r="A63" s="28"/>
      <c r="B63" s="56" t="s">
        <v>191</v>
      </c>
      <c r="C63" s="202"/>
      <c r="D63" s="28"/>
      <c r="E63" s="28"/>
      <c r="F63" s="28"/>
      <c r="G63" s="28"/>
    </row>
    <row r="64" spans="1:7" ht="16.05" customHeight="1" x14ac:dyDescent="0.3">
      <c r="A64" s="28"/>
      <c r="B64" s="28"/>
      <c r="C64" s="28"/>
      <c r="D64" s="28"/>
      <c r="E64" s="28"/>
      <c r="F64" s="28"/>
      <c r="G64" s="28"/>
    </row>
    <row r="65" spans="1:7" ht="16.05" customHeight="1" x14ac:dyDescent="0.3">
      <c r="A65" s="28"/>
      <c r="B65" s="28"/>
      <c r="C65" s="28"/>
      <c r="D65" s="28"/>
      <c r="E65" s="28"/>
      <c r="F65" s="28"/>
      <c r="G65" s="28"/>
    </row>
    <row r="66" spans="1:7" ht="25.5" customHeight="1" x14ac:dyDescent="0.3">
      <c r="A66" s="28"/>
      <c r="B66" s="149" t="s">
        <v>192</v>
      </c>
      <c r="C66" s="203"/>
      <c r="D66" s="28"/>
      <c r="E66" s="28"/>
      <c r="F66" s="28"/>
      <c r="G66" s="28"/>
    </row>
    <row r="67" spans="1:7" x14ac:dyDescent="0.3">
      <c r="A67" s="28"/>
      <c r="B67" s="64" t="s">
        <v>193</v>
      </c>
      <c r="C67" s="37">
        <f>60000/1.22</f>
        <v>49180.327868852459</v>
      </c>
      <c r="D67" s="28"/>
      <c r="E67" s="201"/>
      <c r="F67" s="231"/>
      <c r="G67" s="28"/>
    </row>
    <row r="68" spans="1:7" x14ac:dyDescent="0.3">
      <c r="A68" s="28"/>
      <c r="B68" s="60" t="s">
        <v>194</v>
      </c>
      <c r="C68" s="118"/>
      <c r="D68" s="28"/>
      <c r="E68" s="201"/>
      <c r="F68" s="231"/>
      <c r="G68" s="28"/>
    </row>
    <row r="69" spans="1:7" x14ac:dyDescent="0.3">
      <c r="A69" s="28"/>
      <c r="B69" s="56" t="s">
        <v>195</v>
      </c>
      <c r="C69" s="202"/>
      <c r="D69" s="28"/>
      <c r="E69" s="28"/>
      <c r="F69" s="28"/>
      <c r="G69" s="28"/>
    </row>
    <row r="70" spans="1:7" x14ac:dyDescent="0.3">
      <c r="A70" s="28"/>
      <c r="B70" s="28"/>
      <c r="C70" s="28"/>
      <c r="D70" s="28"/>
      <c r="E70" s="28"/>
      <c r="F70" s="28"/>
      <c r="G70" s="28"/>
    </row>
    <row r="71" spans="1:7" x14ac:dyDescent="0.3">
      <c r="A71" s="28"/>
      <c r="B71" s="28" t="s">
        <v>196</v>
      </c>
      <c r="C71" s="28"/>
      <c r="D71" s="28"/>
      <c r="E71" s="28"/>
      <c r="F71" s="28"/>
      <c r="G71" s="28"/>
    </row>
    <row r="72" spans="1:7" x14ac:dyDescent="0.3">
      <c r="A72" s="28"/>
      <c r="B72" s="28"/>
      <c r="C72" s="28"/>
      <c r="D72" s="28"/>
      <c r="E72" s="28"/>
      <c r="F72" s="28"/>
      <c r="G72" s="28"/>
    </row>
    <row r="73" spans="1:7" x14ac:dyDescent="0.3">
      <c r="A73" s="28"/>
      <c r="B73" s="28"/>
      <c r="C73" s="28"/>
      <c r="D73" s="28"/>
      <c r="E73" s="28"/>
      <c r="F73" s="28"/>
      <c r="G73" s="28"/>
    </row>
    <row r="74" spans="1:7" ht="14.4" thickBot="1" x14ac:dyDescent="0.35">
      <c r="A74" s="28"/>
      <c r="B74" s="28"/>
      <c r="C74" s="28"/>
      <c r="D74" s="28"/>
      <c r="E74" s="28"/>
      <c r="F74" s="28"/>
      <c r="G74" s="28"/>
    </row>
    <row r="75" spans="1:7" ht="14.4" thickBot="1" x14ac:dyDescent="0.35">
      <c r="A75" s="28"/>
      <c r="B75" s="66" t="s">
        <v>199</v>
      </c>
      <c r="C75" s="28"/>
      <c r="D75" s="28"/>
      <c r="E75" s="28"/>
      <c r="F75" s="28"/>
      <c r="G75" s="28"/>
    </row>
    <row r="76" spans="1:7" x14ac:dyDescent="0.3">
      <c r="A76" s="28"/>
      <c r="B76" s="215" t="s">
        <v>151</v>
      </c>
      <c r="C76" s="10"/>
      <c r="D76" s="11"/>
    </row>
    <row r="77" spans="1:7" x14ac:dyDescent="0.3">
      <c r="A77" s="28"/>
      <c r="B77" s="216" t="s">
        <v>152</v>
      </c>
      <c r="C77" s="9"/>
      <c r="D77" s="12"/>
    </row>
    <row r="78" spans="1:7" ht="14.4" thickBot="1" x14ac:dyDescent="0.35">
      <c r="A78" s="28"/>
      <c r="B78" s="217" t="s">
        <v>153</v>
      </c>
      <c r="C78" s="13"/>
      <c r="D78" s="14"/>
    </row>
    <row r="79" spans="1:7" x14ac:dyDescent="0.3">
      <c r="A79" s="28"/>
      <c r="B79" s="28"/>
    </row>
    <row r="80" spans="1:7" x14ac:dyDescent="0.3">
      <c r="A80" s="28"/>
      <c r="B80" s="28"/>
    </row>
  </sheetData>
  <sheetProtection algorithmName="SHA-512" hashValue="A/e4KL9MIoSRK01fjXFScGpQw1KkBr35Uk/xUunY9nqeHl7wIgkmGoVifH8DJ/Gs00Oz4h+Nzntach19XOWbeg==" saltValue="XiXwchFtgtoxYLlR3FELvQ==" spinCount="100000" sheet="1" objects="1" scenarios="1"/>
  <mergeCells count="5">
    <mergeCell ref="A1:A2"/>
    <mergeCell ref="B1:B2"/>
    <mergeCell ref="E1:E2"/>
    <mergeCell ref="C1:D2"/>
    <mergeCell ref="G1:G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4 B13 B7 B10 B15">
      <formula1>0</formula1>
      <formula2>0</formula2>
    </dataValidation>
    <dataValidation operator="equal" allowBlank="1" showErrorMessage="1" sqref="C13:E13 C4:E4 C7:E7 C10:E10 C15:E15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56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workbookViewId="0">
      <selection activeCell="D13" sqref="D13"/>
    </sheetView>
  </sheetViews>
  <sheetFormatPr defaultColWidth="11.44140625" defaultRowHeight="13.8" x14ac:dyDescent="0.3"/>
  <cols>
    <col min="1" max="1" width="3.77734375" style="28" customWidth="1"/>
    <col min="2" max="2" width="40.33203125" style="28" customWidth="1"/>
    <col min="3" max="3" width="29.77734375" style="1" customWidth="1"/>
    <col min="4" max="4" width="20.33203125" style="1" customWidth="1"/>
    <col min="5" max="5" width="16.77734375" style="1" customWidth="1"/>
    <col min="6" max="6" width="13.6640625" style="1" customWidth="1"/>
    <col min="7" max="7" width="6.109375" style="1" customWidth="1"/>
    <col min="8" max="8" width="17.33203125" style="1" customWidth="1"/>
    <col min="9" max="16384" width="11.44140625" style="1"/>
  </cols>
  <sheetData>
    <row r="1" spans="1:8" ht="18" customHeight="1" x14ac:dyDescent="0.3">
      <c r="A1" s="151" t="s">
        <v>0</v>
      </c>
      <c r="B1" s="151" t="s">
        <v>33</v>
      </c>
      <c r="C1" s="154" t="s">
        <v>34</v>
      </c>
      <c r="D1" s="155"/>
      <c r="E1" s="163"/>
      <c r="F1" s="160" t="s">
        <v>1</v>
      </c>
      <c r="G1" s="28"/>
      <c r="H1" s="158" t="s">
        <v>51</v>
      </c>
    </row>
    <row r="2" spans="1:8" ht="25.5" customHeight="1" x14ac:dyDescent="0.3">
      <c r="A2" s="162"/>
      <c r="B2" s="162"/>
      <c r="C2" s="156"/>
      <c r="D2" s="157"/>
      <c r="E2" s="164"/>
      <c r="F2" s="161"/>
      <c r="G2" s="28"/>
      <c r="H2" s="159"/>
    </row>
    <row r="3" spans="1:8" x14ac:dyDescent="0.3">
      <c r="A3" s="75"/>
      <c r="B3" s="76"/>
      <c r="C3" s="2" t="s">
        <v>72</v>
      </c>
      <c r="D3" s="2" t="s">
        <v>73</v>
      </c>
      <c r="E3" s="2"/>
      <c r="F3" s="21"/>
      <c r="G3" s="28"/>
      <c r="H3" s="28"/>
    </row>
    <row r="4" spans="1:8" x14ac:dyDescent="0.3">
      <c r="A4" s="74">
        <v>1</v>
      </c>
      <c r="B4" s="53" t="s">
        <v>70</v>
      </c>
      <c r="C4" s="3"/>
      <c r="D4" s="20"/>
      <c r="E4" s="20"/>
      <c r="F4" s="15" t="str">
        <f>IF(ISERROR(ROUND(AVERAGE(C4:E4),3)),"",ROUND(AVERAGE(C4:E4),3))</f>
        <v/>
      </c>
      <c r="G4" s="28"/>
      <c r="H4" s="31">
        <f>110000/1.22</f>
        <v>90163.934426229505</v>
      </c>
    </row>
    <row r="5" spans="1:8" x14ac:dyDescent="0.3">
      <c r="A5" s="75"/>
      <c r="B5" s="76"/>
      <c r="C5" s="22"/>
      <c r="D5" s="22"/>
      <c r="E5" s="22"/>
      <c r="F5" s="21"/>
      <c r="G5" s="28"/>
      <c r="H5" s="77"/>
    </row>
    <row r="6" spans="1:8" x14ac:dyDescent="0.3">
      <c r="A6" s="75"/>
      <c r="B6" s="76"/>
      <c r="C6" s="2"/>
      <c r="D6" s="2"/>
      <c r="E6" s="18"/>
      <c r="F6" s="21"/>
      <c r="G6" s="28"/>
      <c r="H6" s="77"/>
    </row>
    <row r="7" spans="1:8" x14ac:dyDescent="0.3">
      <c r="A7" s="74">
        <v>2</v>
      </c>
      <c r="B7" s="53" t="s">
        <v>71</v>
      </c>
      <c r="C7" s="3"/>
      <c r="D7" s="3"/>
      <c r="E7" s="3"/>
      <c r="F7" s="15" t="str">
        <f>IF(ISERROR(ROUND(AVERAGE(C7:E7),3)),"",ROUND(AVERAGE(C7:E7),3))</f>
        <v/>
      </c>
      <c r="G7" s="28"/>
      <c r="H7" s="31">
        <f>90000/1.22</f>
        <v>73770.491803278695</v>
      </c>
    </row>
    <row r="8" spans="1:8" x14ac:dyDescent="0.3">
      <c r="A8" s="75"/>
      <c r="B8" s="76"/>
      <c r="C8" s="22"/>
      <c r="D8" s="22"/>
      <c r="E8" s="22"/>
      <c r="F8" s="21"/>
      <c r="G8" s="28"/>
      <c r="H8" s="77"/>
    </row>
    <row r="9" spans="1:8" x14ac:dyDescent="0.3">
      <c r="A9" s="74"/>
      <c r="B9" s="55" t="s">
        <v>11</v>
      </c>
      <c r="C9" s="23"/>
      <c r="D9" s="24"/>
      <c r="E9" s="24"/>
      <c r="F9" s="17" t="e">
        <f>AVERAGE(F4,F7)</f>
        <v>#DIV/0!</v>
      </c>
      <c r="G9" s="28"/>
      <c r="H9" s="28"/>
    </row>
    <row r="10" spans="1:8" x14ac:dyDescent="0.3">
      <c r="B10" s="56" t="s">
        <v>35</v>
      </c>
      <c r="F10" s="28"/>
      <c r="G10" s="28"/>
      <c r="H10" s="28"/>
    </row>
    <row r="11" spans="1:8" s="16" customFormat="1" x14ac:dyDescent="0.3">
      <c r="A11" s="41"/>
      <c r="B11" s="72"/>
    </row>
    <row r="13" spans="1:8" x14ac:dyDescent="0.3">
      <c r="B13" s="57" t="s">
        <v>2</v>
      </c>
      <c r="C13" s="26"/>
    </row>
    <row r="14" spans="1:8" x14ac:dyDescent="0.3">
      <c r="B14" s="58" t="s">
        <v>42</v>
      </c>
      <c r="C14" s="37">
        <f>15000/1.22</f>
        <v>12295.081967213115</v>
      </c>
    </row>
    <row r="15" spans="1:8" x14ac:dyDescent="0.3">
      <c r="B15" s="59" t="s">
        <v>43</v>
      </c>
      <c r="C15" s="3"/>
    </row>
    <row r="16" spans="1:8" x14ac:dyDescent="0.3">
      <c r="B16" s="58" t="s">
        <v>44</v>
      </c>
      <c r="C16" s="37">
        <f>7500/1.22</f>
        <v>6147.5409836065573</v>
      </c>
    </row>
    <row r="17" spans="2:5" x14ac:dyDescent="0.3">
      <c r="B17" s="59" t="s">
        <v>45</v>
      </c>
      <c r="C17" s="3"/>
    </row>
    <row r="18" spans="2:5" x14ac:dyDescent="0.3">
      <c r="B18" s="58" t="s">
        <v>46</v>
      </c>
      <c r="C18" s="37">
        <f>7500/1.22</f>
        <v>6147.5409836065573</v>
      </c>
    </row>
    <row r="19" spans="2:5" x14ac:dyDescent="0.3">
      <c r="B19" s="59" t="s">
        <v>47</v>
      </c>
      <c r="C19" s="3"/>
    </row>
    <row r="20" spans="2:5" x14ac:dyDescent="0.3">
      <c r="B20" s="60" t="s">
        <v>48</v>
      </c>
      <c r="C20" s="38">
        <f>C15</f>
        <v>0</v>
      </c>
    </row>
    <row r="21" spans="2:5" x14ac:dyDescent="0.3">
      <c r="B21" s="60" t="s">
        <v>49</v>
      </c>
      <c r="C21" s="38">
        <f>C17+C19</f>
        <v>0</v>
      </c>
    </row>
    <row r="22" spans="2:5" x14ac:dyDescent="0.3">
      <c r="B22" s="61" t="s">
        <v>1</v>
      </c>
      <c r="C22" s="38">
        <f>(C20+C21)/2</f>
        <v>0</v>
      </c>
    </row>
    <row r="23" spans="2:5" x14ac:dyDescent="0.3">
      <c r="B23" s="56" t="s">
        <v>36</v>
      </c>
    </row>
    <row r="24" spans="2:5" x14ac:dyDescent="0.3">
      <c r="D24" s="27"/>
      <c r="E24" s="27"/>
    </row>
    <row r="26" spans="2:5" x14ac:dyDescent="0.3">
      <c r="B26" s="63" t="s">
        <v>14</v>
      </c>
      <c r="C26" s="6"/>
    </row>
    <row r="27" spans="2:5" x14ac:dyDescent="0.3">
      <c r="B27" s="58" t="s">
        <v>42</v>
      </c>
      <c r="C27" s="37">
        <f>10000/1.22</f>
        <v>8196.7213114754104</v>
      </c>
    </row>
    <row r="28" spans="2:5" x14ac:dyDescent="0.3">
      <c r="B28" s="60" t="s">
        <v>50</v>
      </c>
      <c r="C28" s="3"/>
    </row>
    <row r="29" spans="2:5" x14ac:dyDescent="0.3">
      <c r="B29" s="56" t="s">
        <v>37</v>
      </c>
      <c r="C29" s="7"/>
    </row>
    <row r="32" spans="2:5" x14ac:dyDescent="0.3">
      <c r="B32" s="83" t="s">
        <v>54</v>
      </c>
      <c r="C32" s="8"/>
    </row>
    <row r="33" spans="2:4" x14ac:dyDescent="0.3">
      <c r="B33" s="64" t="s">
        <v>55</v>
      </c>
      <c r="C33" s="37">
        <f>60000/1.22</f>
        <v>49180.327868852459</v>
      </c>
    </row>
    <row r="34" spans="2:4" x14ac:dyDescent="0.3">
      <c r="B34" s="60" t="s">
        <v>48</v>
      </c>
      <c r="C34" s="3"/>
    </row>
    <row r="35" spans="2:4" x14ac:dyDescent="0.3">
      <c r="B35" s="56" t="s">
        <v>38</v>
      </c>
      <c r="C35" s="7"/>
    </row>
    <row r="37" spans="2:4" x14ac:dyDescent="0.3">
      <c r="B37" s="28" t="s">
        <v>41</v>
      </c>
    </row>
    <row r="40" spans="2:4" ht="14.4" thickBot="1" x14ac:dyDescent="0.35"/>
    <row r="41" spans="2:4" ht="14.4" thickBot="1" x14ac:dyDescent="0.35">
      <c r="B41" s="66" t="s">
        <v>52</v>
      </c>
    </row>
    <row r="42" spans="2:4" x14ac:dyDescent="0.3">
      <c r="B42" s="67" t="s">
        <v>32</v>
      </c>
      <c r="C42" s="10"/>
      <c r="D42" s="11"/>
    </row>
    <row r="43" spans="2:4" x14ac:dyDescent="0.3">
      <c r="B43" s="68" t="s">
        <v>39</v>
      </c>
      <c r="C43" s="9"/>
      <c r="D43" s="12"/>
    </row>
    <row r="44" spans="2:4" ht="14.4" thickBot="1" x14ac:dyDescent="0.35">
      <c r="B44" s="69" t="s">
        <v>40</v>
      </c>
      <c r="C44" s="13"/>
      <c r="D44" s="14"/>
    </row>
    <row r="49" spans="2:2" x14ac:dyDescent="0.3">
      <c r="B49" s="30"/>
    </row>
  </sheetData>
  <mergeCells count="5">
    <mergeCell ref="F1:F2"/>
    <mergeCell ref="A1:A2"/>
    <mergeCell ref="B1:B2"/>
    <mergeCell ref="C1:E2"/>
    <mergeCell ref="H1:H2"/>
  </mergeCells>
  <dataValidations count="2">
    <dataValidation operator="equal" allowBlank="1" showErrorMessage="1" sqref="C4:E5 C7:E8 F3:F8 C9:F9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3:B9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63" firstPageNumber="0" orientation="landscape" horizontalDpi="300" verticalDpi="300"/>
  <headerFooter>
    <oddHeader>&amp;C&amp;"Times New Roman,Navadno"&amp;12&amp;A&amp;R&amp;G</oddHeader>
    <oddFooter>&amp;C&amp;"Times New Roman,Navadno"&amp;12Page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workbookViewId="0">
      <selection activeCell="D18" sqref="D18"/>
    </sheetView>
  </sheetViews>
  <sheetFormatPr defaultColWidth="11.44140625" defaultRowHeight="13.8" x14ac:dyDescent="0.3"/>
  <cols>
    <col min="1" max="1" width="3.77734375" style="1" customWidth="1"/>
    <col min="2" max="2" width="41" style="1" customWidth="1"/>
    <col min="3" max="3" width="26.77734375" style="1" customWidth="1"/>
    <col min="4" max="4" width="24.6640625" style="1" customWidth="1"/>
    <col min="5" max="5" width="14.44140625" style="1" customWidth="1"/>
    <col min="6" max="6" width="11.109375" style="1" customWidth="1"/>
    <col min="7" max="7" width="20.77734375" style="1" customWidth="1"/>
    <col min="8" max="8" width="11.44140625" style="1" customWidth="1"/>
    <col min="9" max="16384" width="11.44140625" style="1"/>
  </cols>
  <sheetData>
    <row r="1" spans="1:9" ht="21.75" customHeight="1" x14ac:dyDescent="0.3">
      <c r="A1" s="150" t="s">
        <v>0</v>
      </c>
      <c r="B1" s="151" t="s">
        <v>158</v>
      </c>
      <c r="C1" s="169" t="s">
        <v>154</v>
      </c>
      <c r="D1" s="170"/>
      <c r="E1" s="153" t="s">
        <v>1</v>
      </c>
      <c r="F1" s="28"/>
      <c r="G1" s="158" t="s">
        <v>155</v>
      </c>
    </row>
    <row r="2" spans="1:9" ht="18" customHeight="1" x14ac:dyDescent="0.3">
      <c r="A2" s="150"/>
      <c r="B2" s="152"/>
      <c r="C2" s="171"/>
      <c r="D2" s="172"/>
      <c r="E2" s="153"/>
      <c r="F2" s="28"/>
      <c r="G2" s="159"/>
    </row>
    <row r="3" spans="1:9" x14ac:dyDescent="0.3">
      <c r="A3" s="71"/>
      <c r="B3" s="52"/>
      <c r="C3" s="74" t="s">
        <v>89</v>
      </c>
      <c r="D3" s="74" t="s">
        <v>69</v>
      </c>
      <c r="E3" s="48"/>
      <c r="F3" s="28"/>
      <c r="G3" s="28"/>
    </row>
    <row r="4" spans="1:9" x14ac:dyDescent="0.3">
      <c r="A4" s="74">
        <v>1</v>
      </c>
      <c r="B4" s="53" t="s">
        <v>16</v>
      </c>
      <c r="C4" s="3"/>
      <c r="D4" s="3"/>
      <c r="E4" s="15" t="str">
        <f>IF(ISERROR(ROUND(AVERAGE(C4:D4),3)),"",ROUND(AVERAGE(C4:D4),3))</f>
        <v/>
      </c>
      <c r="F4" s="28"/>
      <c r="G4" s="31">
        <f>50000/1.22</f>
        <v>40983.606557377047</v>
      </c>
    </row>
    <row r="5" spans="1:9" x14ac:dyDescent="0.3">
      <c r="A5" s="54"/>
      <c r="B5" s="51"/>
      <c r="C5" s="174"/>
      <c r="D5" s="174"/>
      <c r="E5" s="112"/>
      <c r="F5" s="28"/>
      <c r="G5" s="28"/>
    </row>
    <row r="6" spans="1:9" x14ac:dyDescent="0.3">
      <c r="A6" s="54"/>
      <c r="B6" s="54"/>
      <c r="C6" s="74" t="s">
        <v>90</v>
      </c>
      <c r="D6" s="73"/>
      <c r="E6" s="43"/>
      <c r="F6" s="28"/>
      <c r="G6" s="28"/>
    </row>
    <row r="7" spans="1:9" x14ac:dyDescent="0.3">
      <c r="A7" s="74">
        <v>2</v>
      </c>
      <c r="B7" s="53" t="s">
        <v>17</v>
      </c>
      <c r="C7" s="3"/>
      <c r="D7" s="236"/>
      <c r="E7" s="15" t="str">
        <f>IF(ISERROR(ROUND(AVERAGE(C7),3)),"",ROUND(AVERAGE(C7),3))</f>
        <v/>
      </c>
      <c r="F7" s="28"/>
      <c r="G7" s="31">
        <f>50000/1.22</f>
        <v>40983.606557377047</v>
      </c>
    </row>
    <row r="8" spans="1:9" x14ac:dyDescent="0.3">
      <c r="A8" s="54"/>
      <c r="B8" s="51"/>
      <c r="C8" s="174"/>
      <c r="D8" s="174"/>
      <c r="E8" s="112"/>
      <c r="F8" s="28"/>
      <c r="G8" s="28"/>
    </row>
    <row r="9" spans="1:9" x14ac:dyDescent="0.3">
      <c r="A9" s="54"/>
      <c r="B9" s="54"/>
      <c r="C9" s="74" t="s">
        <v>76</v>
      </c>
      <c r="D9" s="73"/>
      <c r="E9" s="43"/>
      <c r="F9" s="28"/>
      <c r="G9" s="28"/>
    </row>
    <row r="10" spans="1:9" x14ac:dyDescent="0.3">
      <c r="A10" s="74">
        <v>3</v>
      </c>
      <c r="B10" s="53" t="s">
        <v>8</v>
      </c>
      <c r="C10" s="3"/>
      <c r="D10" s="236"/>
      <c r="E10" s="15" t="str">
        <f>IF(ISERROR(ROUND(AVERAGE(C10),3)),"",ROUND(AVERAGE(C10),3))</f>
        <v/>
      </c>
      <c r="F10" s="28"/>
      <c r="G10" s="31">
        <f>10000/1.22</f>
        <v>8196.7213114754104</v>
      </c>
    </row>
    <row r="11" spans="1:9" x14ac:dyDescent="0.3">
      <c r="A11" s="54"/>
      <c r="B11" s="51"/>
      <c r="C11" s="237"/>
      <c r="D11" s="174"/>
      <c r="E11" s="112"/>
      <c r="F11" s="28"/>
      <c r="G11" s="28"/>
    </row>
    <row r="12" spans="1:9" x14ac:dyDescent="0.3">
      <c r="A12" s="74"/>
      <c r="B12" s="55" t="s">
        <v>150</v>
      </c>
      <c r="C12" s="235"/>
      <c r="D12" s="213"/>
      <c r="E12" s="17" t="e">
        <f>AVERAGE(E4,E7,E10)</f>
        <v>#DIV/0!</v>
      </c>
      <c r="F12" s="28"/>
      <c r="G12" s="31">
        <f>G4+G7+G10</f>
        <v>90163.934426229505</v>
      </c>
      <c r="I12" s="87"/>
    </row>
    <row r="13" spans="1:9" x14ac:dyDescent="0.3">
      <c r="A13" s="28"/>
      <c r="B13" s="56" t="s">
        <v>156</v>
      </c>
      <c r="C13" s="28"/>
      <c r="D13" s="28"/>
      <c r="E13" s="28"/>
      <c r="F13" s="28"/>
      <c r="G13" s="28"/>
    </row>
    <row r="14" spans="1:9" s="16" customFormat="1" x14ac:dyDescent="0.3">
      <c r="A14" s="41"/>
      <c r="B14" s="72"/>
      <c r="C14" s="41"/>
      <c r="D14" s="41"/>
      <c r="E14" s="41"/>
      <c r="F14" s="41"/>
      <c r="G14" s="41"/>
    </row>
    <row r="15" spans="1:9" x14ac:dyDescent="0.3">
      <c r="A15" s="28"/>
      <c r="B15" s="28"/>
      <c r="C15" s="28"/>
      <c r="D15" s="28"/>
      <c r="E15" s="28"/>
      <c r="F15" s="28"/>
      <c r="G15" s="28"/>
    </row>
    <row r="16" spans="1:9" x14ac:dyDescent="0.3">
      <c r="A16" s="28"/>
      <c r="B16" s="57" t="s">
        <v>2</v>
      </c>
      <c r="C16" s="186"/>
      <c r="D16" s="201"/>
      <c r="E16" s="201"/>
      <c r="F16" s="201"/>
      <c r="G16" s="28"/>
    </row>
    <row r="17" spans="1:7" x14ac:dyDescent="0.3">
      <c r="A17" s="28"/>
      <c r="B17" s="58" t="s">
        <v>164</v>
      </c>
      <c r="C17" s="182">
        <v>4098.3599999999997</v>
      </c>
      <c r="D17" s="201"/>
      <c r="E17" s="201"/>
      <c r="F17" s="201"/>
      <c r="G17" s="28"/>
    </row>
    <row r="18" spans="1:7" x14ac:dyDescent="0.3">
      <c r="A18" s="28"/>
      <c r="B18" s="65" t="s">
        <v>165</v>
      </c>
      <c r="C18" s="130"/>
      <c r="D18" s="230"/>
      <c r="E18" s="201"/>
      <c r="F18" s="201"/>
      <c r="G18" s="28"/>
    </row>
    <row r="19" spans="1:7" x14ac:dyDescent="0.3">
      <c r="A19" s="28"/>
      <c r="B19" s="128" t="s">
        <v>166</v>
      </c>
      <c r="C19" s="229"/>
      <c r="D19" s="230"/>
      <c r="E19" s="201"/>
      <c r="F19" s="201"/>
      <c r="G19" s="28"/>
    </row>
    <row r="20" spans="1:7" x14ac:dyDescent="0.3">
      <c r="A20" s="28"/>
      <c r="B20" s="181"/>
      <c r="C20" s="229"/>
      <c r="D20" s="230"/>
      <c r="E20" s="201"/>
      <c r="F20" s="201"/>
      <c r="G20" s="28"/>
    </row>
    <row r="21" spans="1:7" x14ac:dyDescent="0.3">
      <c r="A21" s="28"/>
      <c r="B21" s="181"/>
      <c r="C21" s="229"/>
      <c r="D21" s="230"/>
      <c r="E21" s="201"/>
      <c r="F21" s="201"/>
      <c r="G21" s="28"/>
    </row>
    <row r="22" spans="1:7" x14ac:dyDescent="0.3">
      <c r="A22" s="28"/>
      <c r="B22" s="57" t="s">
        <v>2</v>
      </c>
      <c r="C22" s="229"/>
      <c r="D22" s="230"/>
      <c r="E22" s="201"/>
      <c r="F22" s="201"/>
      <c r="G22" s="28"/>
    </row>
    <row r="23" spans="1:7" x14ac:dyDescent="0.3">
      <c r="A23" s="28"/>
      <c r="B23" s="58" t="s">
        <v>167</v>
      </c>
      <c r="C23" s="190">
        <v>4098.3599999999997</v>
      </c>
      <c r="D23" s="230"/>
      <c r="E23" s="201"/>
      <c r="F23" s="201"/>
      <c r="G23" s="28"/>
    </row>
    <row r="24" spans="1:7" x14ac:dyDescent="0.3">
      <c r="A24" s="28"/>
      <c r="B24" s="59" t="s">
        <v>168</v>
      </c>
      <c r="C24" s="130"/>
      <c r="D24" s="230"/>
      <c r="E24" s="201"/>
      <c r="F24" s="201"/>
      <c r="G24" s="28"/>
    </row>
    <row r="25" spans="1:7" x14ac:dyDescent="0.3">
      <c r="A25" s="28"/>
      <c r="B25" s="120" t="s">
        <v>169</v>
      </c>
      <c r="C25" s="182">
        <v>4098.3599999999997</v>
      </c>
      <c r="D25" s="230"/>
      <c r="E25" s="201"/>
      <c r="F25" s="201"/>
      <c r="G25" s="28"/>
    </row>
    <row r="26" spans="1:7" x14ac:dyDescent="0.3">
      <c r="A26" s="28"/>
      <c r="B26" s="119" t="s">
        <v>170</v>
      </c>
      <c r="C26" s="130"/>
      <c r="D26" s="230"/>
      <c r="E26" s="201"/>
      <c r="F26" s="201"/>
      <c r="G26" s="28"/>
    </row>
    <row r="27" spans="1:7" x14ac:dyDescent="0.3">
      <c r="A27" s="28"/>
      <c r="B27" s="58" t="s">
        <v>171</v>
      </c>
      <c r="C27" s="182">
        <v>4098.3599999999997</v>
      </c>
      <c r="D27" s="230"/>
      <c r="E27" s="201"/>
      <c r="F27" s="231"/>
      <c r="G27" s="28"/>
    </row>
    <row r="28" spans="1:7" x14ac:dyDescent="0.3">
      <c r="A28" s="28"/>
      <c r="B28" s="59" t="s">
        <v>172</v>
      </c>
      <c r="C28" s="130"/>
      <c r="D28" s="230"/>
      <c r="E28" s="201"/>
      <c r="F28" s="231"/>
      <c r="G28" s="28"/>
    </row>
    <row r="29" spans="1:7" x14ac:dyDescent="0.3">
      <c r="A29" s="28"/>
      <c r="B29" s="60" t="s">
        <v>173</v>
      </c>
      <c r="C29" s="195">
        <f>C24+C26+C28</f>
        <v>0</v>
      </c>
      <c r="D29" s="230"/>
      <c r="E29" s="232"/>
      <c r="F29" s="233"/>
      <c r="G29" s="28"/>
    </row>
    <row r="30" spans="1:7" x14ac:dyDescent="0.3">
      <c r="A30" s="28"/>
      <c r="B30" s="56" t="s">
        <v>174</v>
      </c>
      <c r="C30" s="201"/>
      <c r="D30" s="230"/>
      <c r="E30" s="201"/>
      <c r="F30" s="201"/>
      <c r="G30" s="28"/>
    </row>
    <row r="31" spans="1:7" x14ac:dyDescent="0.3">
      <c r="A31" s="28"/>
      <c r="B31" s="28"/>
      <c r="C31" s="28"/>
      <c r="D31" s="222"/>
      <c r="E31" s="222"/>
      <c r="F31" s="28"/>
      <c r="G31" s="28"/>
    </row>
    <row r="32" spans="1:7" x14ac:dyDescent="0.3">
      <c r="A32" s="28"/>
      <c r="B32" s="28"/>
      <c r="C32" s="28"/>
      <c r="D32" s="28"/>
      <c r="E32" s="28"/>
      <c r="F32" s="28"/>
      <c r="G32" s="28"/>
    </row>
    <row r="33" spans="1:7" x14ac:dyDescent="0.3">
      <c r="A33" s="28"/>
      <c r="B33" s="57" t="s">
        <v>31</v>
      </c>
      <c r="C33" s="176"/>
      <c r="D33" s="219"/>
      <c r="E33" s="28"/>
      <c r="F33" s="28"/>
      <c r="G33" s="28"/>
    </row>
    <row r="34" spans="1:7" x14ac:dyDescent="0.3">
      <c r="A34" s="28"/>
      <c r="B34" s="62" t="s">
        <v>175</v>
      </c>
      <c r="C34" s="37">
        <f>15000/1.22</f>
        <v>12295.081967213115</v>
      </c>
      <c r="D34" s="28"/>
      <c r="E34" s="201"/>
      <c r="F34" s="231"/>
      <c r="G34" s="28"/>
    </row>
    <row r="35" spans="1:7" x14ac:dyDescent="0.3">
      <c r="A35" s="28"/>
      <c r="B35" s="60" t="s">
        <v>176</v>
      </c>
      <c r="C35" s="130"/>
      <c r="D35" s="28"/>
      <c r="E35" s="201"/>
      <c r="F35" s="231"/>
      <c r="G35" s="28"/>
    </row>
    <row r="36" spans="1:7" x14ac:dyDescent="0.3">
      <c r="A36" s="28"/>
      <c r="B36" s="56" t="s">
        <v>177</v>
      </c>
      <c r="C36" s="28"/>
      <c r="D36" s="28"/>
      <c r="E36" s="28"/>
      <c r="F36" s="28"/>
      <c r="G36" s="28"/>
    </row>
    <row r="37" spans="1:7" x14ac:dyDescent="0.3">
      <c r="A37" s="28"/>
      <c r="B37" s="28"/>
      <c r="C37" s="28"/>
      <c r="D37" s="28"/>
      <c r="E37" s="28"/>
      <c r="F37" s="28"/>
      <c r="G37" s="28"/>
    </row>
    <row r="38" spans="1:7" x14ac:dyDescent="0.3">
      <c r="A38" s="28"/>
      <c r="B38" s="28"/>
      <c r="C38" s="28"/>
      <c r="D38" s="28"/>
      <c r="E38" s="28"/>
      <c r="F38" s="28"/>
      <c r="G38" s="28"/>
    </row>
    <row r="39" spans="1:7" x14ac:dyDescent="0.3">
      <c r="A39" s="28"/>
      <c r="B39" s="149" t="s">
        <v>14</v>
      </c>
      <c r="C39" s="177"/>
      <c r="D39" s="28"/>
      <c r="E39" s="28"/>
      <c r="F39" s="28"/>
      <c r="G39" s="28"/>
    </row>
    <row r="40" spans="1:7" x14ac:dyDescent="0.3">
      <c r="A40" s="28"/>
      <c r="B40" s="58" t="s">
        <v>180</v>
      </c>
      <c r="C40" s="37">
        <f>10000/1.22</f>
        <v>8196.7213114754104</v>
      </c>
      <c r="D40" s="219"/>
      <c r="E40" s="201"/>
      <c r="F40" s="231"/>
      <c r="G40" s="28"/>
    </row>
    <row r="41" spans="1:7" x14ac:dyDescent="0.3">
      <c r="A41" s="28"/>
      <c r="B41" s="60" t="s">
        <v>178</v>
      </c>
      <c r="C41" s="130"/>
      <c r="D41" s="28"/>
      <c r="E41" s="201"/>
      <c r="F41" s="231"/>
      <c r="G41" s="28"/>
    </row>
    <row r="42" spans="1:7" x14ac:dyDescent="0.3">
      <c r="A42" s="28"/>
      <c r="B42" s="56" t="s">
        <v>179</v>
      </c>
      <c r="C42" s="202"/>
      <c r="D42" s="222"/>
      <c r="E42" s="222"/>
      <c r="F42" s="28"/>
      <c r="G42" s="28"/>
    </row>
    <row r="43" spans="1:7" ht="16.05" customHeight="1" x14ac:dyDescent="0.3">
      <c r="A43" s="28"/>
      <c r="B43" s="28"/>
      <c r="C43" s="28"/>
      <c r="D43" s="28"/>
      <c r="E43" s="28"/>
      <c r="F43" s="28"/>
      <c r="G43" s="28"/>
    </row>
    <row r="44" spans="1:7" x14ac:dyDescent="0.3">
      <c r="A44" s="28"/>
      <c r="B44" s="28"/>
      <c r="C44" s="28"/>
      <c r="D44" s="28"/>
      <c r="E44" s="28"/>
      <c r="F44" s="28"/>
      <c r="G44" s="28"/>
    </row>
    <row r="45" spans="1:7" x14ac:dyDescent="0.3">
      <c r="A45" s="28"/>
      <c r="B45" s="149" t="s">
        <v>184</v>
      </c>
      <c r="C45" s="203"/>
      <c r="D45" s="224"/>
      <c r="E45" s="28"/>
      <c r="F45" s="28"/>
      <c r="G45" s="28"/>
    </row>
    <row r="46" spans="1:7" x14ac:dyDescent="0.3">
      <c r="A46" s="28"/>
      <c r="B46" s="64" t="s">
        <v>185</v>
      </c>
      <c r="C46" s="37">
        <f>10000/1.22</f>
        <v>8196.7213114754104</v>
      </c>
      <c r="D46" s="28"/>
      <c r="E46" s="201"/>
      <c r="F46" s="231"/>
      <c r="G46" s="28"/>
    </row>
    <row r="47" spans="1:7" x14ac:dyDescent="0.3">
      <c r="A47" s="28"/>
      <c r="B47" s="65" t="s">
        <v>186</v>
      </c>
      <c r="C47" s="130"/>
      <c r="D47" s="28"/>
      <c r="E47" s="201"/>
      <c r="F47" s="231"/>
      <c r="G47" s="28"/>
    </row>
    <row r="48" spans="1:7" x14ac:dyDescent="0.3">
      <c r="A48" s="28"/>
      <c r="B48" s="56" t="s">
        <v>187</v>
      </c>
      <c r="C48" s="202"/>
      <c r="D48" s="28"/>
      <c r="E48" s="28"/>
      <c r="F48" s="28"/>
      <c r="G48" s="28"/>
    </row>
    <row r="49" spans="1:7" x14ac:dyDescent="0.3">
      <c r="A49" s="28"/>
      <c r="B49" s="28"/>
      <c r="C49" s="28"/>
      <c r="D49" s="28"/>
      <c r="E49" s="28"/>
      <c r="F49" s="28"/>
      <c r="G49" s="28"/>
    </row>
    <row r="50" spans="1:7" x14ac:dyDescent="0.3">
      <c r="A50" s="28"/>
      <c r="B50" s="28"/>
      <c r="C50" s="28"/>
      <c r="D50" s="28"/>
      <c r="E50" s="28"/>
      <c r="F50" s="28"/>
      <c r="G50" s="28"/>
    </row>
    <row r="51" spans="1:7" x14ac:dyDescent="0.3">
      <c r="A51" s="28"/>
      <c r="B51" s="149" t="s">
        <v>192</v>
      </c>
      <c r="C51" s="203"/>
      <c r="D51" s="28"/>
      <c r="E51" s="28"/>
      <c r="F51" s="28"/>
      <c r="G51" s="28"/>
    </row>
    <row r="52" spans="1:7" x14ac:dyDescent="0.3">
      <c r="A52" s="28"/>
      <c r="B52" s="64" t="s">
        <v>193</v>
      </c>
      <c r="C52" s="37">
        <f>35000/1.22</f>
        <v>28688.524590163935</v>
      </c>
      <c r="D52" s="28"/>
      <c r="E52" s="201"/>
      <c r="F52" s="231"/>
      <c r="G52" s="28"/>
    </row>
    <row r="53" spans="1:7" x14ac:dyDescent="0.3">
      <c r="A53" s="28"/>
      <c r="B53" s="60" t="s">
        <v>194</v>
      </c>
      <c r="C53" s="130"/>
      <c r="D53" s="28"/>
      <c r="E53" s="201"/>
      <c r="F53" s="231"/>
      <c r="G53" s="28"/>
    </row>
    <row r="54" spans="1:7" x14ac:dyDescent="0.3">
      <c r="A54" s="28"/>
      <c r="B54" s="56" t="s">
        <v>195</v>
      </c>
      <c r="C54" s="202"/>
      <c r="D54" s="28"/>
      <c r="E54" s="28"/>
      <c r="F54" s="28"/>
      <c r="G54" s="28"/>
    </row>
    <row r="55" spans="1:7" x14ac:dyDescent="0.3">
      <c r="A55" s="28"/>
      <c r="B55" s="28"/>
      <c r="C55" s="28"/>
      <c r="D55" s="28"/>
      <c r="E55" s="28"/>
      <c r="F55" s="28"/>
      <c r="G55" s="28"/>
    </row>
    <row r="56" spans="1:7" x14ac:dyDescent="0.3">
      <c r="A56" s="28"/>
      <c r="B56" s="28" t="s">
        <v>196</v>
      </c>
      <c r="C56" s="28"/>
      <c r="D56" s="28"/>
      <c r="E56" s="28"/>
      <c r="F56" s="28"/>
      <c r="G56" s="28"/>
    </row>
    <row r="57" spans="1:7" x14ac:dyDescent="0.3">
      <c r="A57" s="28"/>
      <c r="B57" s="28"/>
      <c r="C57" s="28"/>
      <c r="D57" s="28"/>
      <c r="E57" s="28"/>
      <c r="F57" s="28"/>
      <c r="G57" s="28"/>
    </row>
    <row r="58" spans="1:7" x14ac:dyDescent="0.3">
      <c r="A58" s="28"/>
      <c r="B58" s="28"/>
      <c r="C58" s="28"/>
      <c r="D58" s="28"/>
      <c r="E58" s="28"/>
      <c r="F58" s="28"/>
      <c r="G58" s="28"/>
    </row>
    <row r="59" spans="1:7" ht="14.4" thickBot="1" x14ac:dyDescent="0.35">
      <c r="A59" s="28"/>
      <c r="B59" s="28"/>
      <c r="C59" s="28"/>
      <c r="D59" s="28"/>
      <c r="E59" s="28"/>
      <c r="F59" s="28"/>
      <c r="G59" s="28"/>
    </row>
    <row r="60" spans="1:7" ht="14.4" thickBot="1" x14ac:dyDescent="0.35">
      <c r="A60" s="28"/>
      <c r="B60" s="66" t="s">
        <v>5</v>
      </c>
      <c r="C60" s="28"/>
      <c r="D60" s="28"/>
      <c r="E60" s="28"/>
      <c r="F60" s="28"/>
      <c r="G60" s="28"/>
    </row>
    <row r="61" spans="1:7" x14ac:dyDescent="0.3">
      <c r="A61" s="28"/>
      <c r="B61" s="215" t="s">
        <v>151</v>
      </c>
      <c r="C61" s="10"/>
      <c r="D61" s="11"/>
      <c r="E61" s="28"/>
      <c r="F61" s="28"/>
      <c r="G61" s="28"/>
    </row>
    <row r="62" spans="1:7" x14ac:dyDescent="0.3">
      <c r="A62" s="28"/>
      <c r="B62" s="216" t="s">
        <v>152</v>
      </c>
      <c r="C62" s="9"/>
      <c r="D62" s="12"/>
      <c r="E62" s="28"/>
      <c r="F62" s="28"/>
      <c r="G62" s="28"/>
    </row>
    <row r="63" spans="1:7" ht="14.4" thickBot="1" x14ac:dyDescent="0.35">
      <c r="A63" s="28"/>
      <c r="B63" s="217" t="s">
        <v>153</v>
      </c>
      <c r="C63" s="13"/>
      <c r="D63" s="14"/>
      <c r="E63" s="28"/>
      <c r="F63" s="28"/>
      <c r="G63" s="28"/>
    </row>
    <row r="64" spans="1:7" x14ac:dyDescent="0.3">
      <c r="A64" s="28"/>
      <c r="B64" s="28"/>
    </row>
  </sheetData>
  <sheetProtection algorithmName="SHA-512" hashValue="MvvB9x3mOTaxCMLGK3bbTLbeVoq/w1JgC9RXmwApDy1cG8Pg8vRH0oyMfInoSK10PUWRvLFalCBwDn9MR/orGQ==" saltValue="R/CeToXGVuuCV62SC/+4hg==" spinCount="100000" sheet="1" objects="1" scenarios="1"/>
  <mergeCells count="5">
    <mergeCell ref="E1:E2"/>
    <mergeCell ref="A1:A2"/>
    <mergeCell ref="B1:B2"/>
    <mergeCell ref="C1:D2"/>
    <mergeCell ref="G1:G2"/>
  </mergeCells>
  <dataValidations count="2">
    <dataValidation operator="equal" allowBlank="1" showErrorMessage="1" sqref="C4:E4 C12:E12 C7:E7 C10:E10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10 B4 B7 B12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58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opLeftCell="A28" workbookViewId="0">
      <selection activeCell="C33" activeCellId="14" sqref="A1:G3 B4:B79 C69:C74 C63:C67 C57:C61 C51:C55 C45:C49 D5:G74 E4:G4 C5:C20 C22:C26 C28 C30 C32 C33:C43"/>
    </sheetView>
  </sheetViews>
  <sheetFormatPr defaultColWidth="11.44140625" defaultRowHeight="13.8" x14ac:dyDescent="0.3"/>
  <cols>
    <col min="1" max="1" width="3.77734375" style="1" customWidth="1"/>
    <col min="2" max="2" width="50.109375" style="1" customWidth="1"/>
    <col min="3" max="3" width="26.77734375" style="1" customWidth="1"/>
    <col min="4" max="4" width="25.6640625" style="1" customWidth="1"/>
    <col min="5" max="5" width="14.77734375" style="1" customWidth="1"/>
    <col min="6" max="6" width="8.6640625" style="1" customWidth="1"/>
    <col min="7" max="7" width="17.109375" style="1" customWidth="1"/>
    <col min="8" max="8" width="16.109375" style="1" customWidth="1"/>
    <col min="9" max="9" width="15.44140625" style="1" customWidth="1"/>
    <col min="10" max="10" width="21.77734375" style="1" customWidth="1"/>
    <col min="11" max="11" width="12.44140625" style="1" customWidth="1"/>
    <col min="12" max="16384" width="11.44140625" style="1"/>
  </cols>
  <sheetData>
    <row r="1" spans="1:10" ht="28.2" customHeight="1" x14ac:dyDescent="0.3">
      <c r="A1" s="150" t="s">
        <v>0</v>
      </c>
      <c r="B1" s="151" t="s">
        <v>158</v>
      </c>
      <c r="C1" s="169" t="s">
        <v>154</v>
      </c>
      <c r="D1" s="170"/>
      <c r="E1" s="153" t="s">
        <v>1</v>
      </c>
      <c r="F1" s="28"/>
      <c r="G1" s="158" t="s">
        <v>155</v>
      </c>
    </row>
    <row r="2" spans="1:10" x14ac:dyDescent="0.3">
      <c r="A2" s="150"/>
      <c r="B2" s="152"/>
      <c r="C2" s="171"/>
      <c r="D2" s="172"/>
      <c r="E2" s="153"/>
      <c r="F2" s="28"/>
      <c r="G2" s="159"/>
    </row>
    <row r="3" spans="1:10" ht="27.6" x14ac:dyDescent="0.3">
      <c r="A3" s="121"/>
      <c r="B3" s="122"/>
      <c r="C3" s="194" t="s">
        <v>112</v>
      </c>
      <c r="D3" s="194" t="s">
        <v>111</v>
      </c>
      <c r="E3" s="123"/>
      <c r="F3" s="124"/>
      <c r="G3" s="124"/>
      <c r="H3" s="125"/>
      <c r="I3" s="125"/>
    </row>
    <row r="4" spans="1:10" ht="13.95" customHeight="1" x14ac:dyDescent="0.3">
      <c r="A4" s="2">
        <v>1</v>
      </c>
      <c r="B4" s="53" t="s">
        <v>110</v>
      </c>
      <c r="C4" s="3"/>
      <c r="D4" s="3"/>
      <c r="E4" s="15" t="str">
        <f>IF(ISERROR(ROUND(AVERAGE(C4:D4),3)),"",ROUND(AVERAGE(C4:D4),3))</f>
        <v/>
      </c>
      <c r="F4" s="28"/>
      <c r="G4" s="31">
        <v>32786.885000000002</v>
      </c>
    </row>
    <row r="5" spans="1:10" ht="13.8" customHeight="1" x14ac:dyDescent="0.3">
      <c r="A5" s="2"/>
      <c r="B5" s="55" t="s">
        <v>150</v>
      </c>
      <c r="C5" s="244"/>
      <c r="D5" s="238"/>
      <c r="E5" s="17" t="e">
        <f>AVERAGE(E4)</f>
        <v>#DIV/0!</v>
      </c>
      <c r="F5" s="28"/>
      <c r="G5" s="129"/>
      <c r="H5" s="39"/>
      <c r="I5" s="132"/>
    </row>
    <row r="6" spans="1:10" ht="13.8" customHeight="1" x14ac:dyDescent="0.3">
      <c r="B6" s="56" t="s">
        <v>156</v>
      </c>
      <c r="C6" s="28"/>
      <c r="D6" s="28"/>
      <c r="E6" s="28"/>
      <c r="F6" s="28"/>
      <c r="G6" s="28"/>
    </row>
    <row r="7" spans="1:10" s="143" customFormat="1" ht="13.8" customHeight="1" x14ac:dyDescent="0.3">
      <c r="A7" s="191"/>
      <c r="B7" s="141"/>
      <c r="C7" s="142"/>
      <c r="D7" s="239"/>
      <c r="E7" s="240"/>
      <c r="F7" s="240"/>
      <c r="G7" s="240"/>
      <c r="H7" s="139"/>
      <c r="I7" s="139"/>
      <c r="J7" s="139"/>
    </row>
    <row r="8" spans="1:10" s="143" customFormat="1" ht="13.8" customHeight="1" x14ac:dyDescent="0.3">
      <c r="A8" s="191"/>
      <c r="B8" s="141"/>
      <c r="C8" s="142"/>
      <c r="D8" s="239"/>
      <c r="E8" s="240"/>
      <c r="F8" s="240"/>
      <c r="G8" s="240"/>
      <c r="H8" s="139"/>
      <c r="I8" s="139"/>
      <c r="J8" s="139"/>
    </row>
    <row r="9" spans="1:10" s="143" customFormat="1" ht="13.8" customHeight="1" x14ac:dyDescent="0.3">
      <c r="A9" s="191"/>
      <c r="B9" s="141"/>
      <c r="C9" s="142"/>
      <c r="D9" s="239"/>
      <c r="E9" s="240"/>
      <c r="F9" s="240"/>
      <c r="G9" s="240"/>
      <c r="H9" s="139"/>
      <c r="I9" s="139"/>
      <c r="J9" s="139"/>
    </row>
    <row r="10" spans="1:10" s="140" customFormat="1" ht="13.8" customHeight="1" x14ac:dyDescent="0.3">
      <c r="A10" s="192"/>
      <c r="B10" s="57" t="s">
        <v>157</v>
      </c>
      <c r="C10" s="138"/>
      <c r="D10" s="241"/>
      <c r="E10" s="240"/>
      <c r="F10" s="240"/>
      <c r="G10" s="240"/>
      <c r="H10" s="139"/>
      <c r="I10" s="139"/>
      <c r="J10" s="139"/>
    </row>
    <row r="11" spans="1:10" ht="19.8" customHeight="1" x14ac:dyDescent="0.3">
      <c r="A11" s="193"/>
      <c r="B11" s="116" t="s">
        <v>200</v>
      </c>
      <c r="C11" s="185"/>
      <c r="D11" s="30"/>
      <c r="E11" s="28"/>
      <c r="F11" s="28"/>
      <c r="G11" s="28"/>
    </row>
    <row r="12" spans="1:10" ht="16.2" customHeight="1" x14ac:dyDescent="0.3">
      <c r="A12" s="85"/>
      <c r="B12" s="179" t="s">
        <v>74</v>
      </c>
      <c r="C12" s="57" t="s">
        <v>197</v>
      </c>
      <c r="D12" s="30"/>
      <c r="E12" s="28"/>
      <c r="F12" s="28"/>
      <c r="G12" s="28"/>
    </row>
    <row r="13" spans="1:10" ht="18" customHeight="1" x14ac:dyDescent="0.3">
      <c r="A13" s="85"/>
      <c r="B13" s="59" t="s">
        <v>201</v>
      </c>
      <c r="C13" s="144">
        <v>4</v>
      </c>
      <c r="D13" s="30"/>
      <c r="E13" s="242"/>
      <c r="F13" s="242"/>
      <c r="G13" s="28"/>
    </row>
    <row r="14" spans="1:10" x14ac:dyDescent="0.3">
      <c r="A14" s="85"/>
      <c r="B14" s="115" t="s">
        <v>163</v>
      </c>
      <c r="C14" s="126">
        <v>60000</v>
      </c>
      <c r="D14" s="30"/>
      <c r="E14" s="28"/>
      <c r="F14" s="28"/>
      <c r="G14" s="28"/>
    </row>
    <row r="15" spans="1:10" x14ac:dyDescent="0.3">
      <c r="B15" s="56"/>
      <c r="C15" s="28"/>
      <c r="D15" s="28"/>
      <c r="E15" s="28"/>
      <c r="F15" s="28"/>
      <c r="G15" s="28"/>
      <c r="H15" s="86"/>
    </row>
    <row r="16" spans="1:10" ht="14.4" x14ac:dyDescent="0.3">
      <c r="B16" s="214" t="s">
        <v>225</v>
      </c>
      <c r="C16" s="28"/>
      <c r="D16" s="28"/>
      <c r="E16" s="28"/>
      <c r="F16" s="28"/>
      <c r="G16" s="28"/>
      <c r="H16" s="86"/>
    </row>
    <row r="17" spans="2:8" x14ac:dyDescent="0.3">
      <c r="B17" s="28"/>
      <c r="C17" s="28"/>
      <c r="D17" s="28"/>
      <c r="E17" s="28"/>
      <c r="F17" s="28"/>
      <c r="G17" s="28"/>
      <c r="H17" s="86"/>
    </row>
    <row r="18" spans="2:8" x14ac:dyDescent="0.3">
      <c r="B18" s="28"/>
      <c r="C18" s="28"/>
      <c r="D18" s="28"/>
      <c r="E18" s="28"/>
      <c r="F18" s="28"/>
      <c r="G18" s="28"/>
      <c r="H18" s="86"/>
    </row>
    <row r="19" spans="2:8" x14ac:dyDescent="0.3">
      <c r="B19" s="57" t="s">
        <v>2</v>
      </c>
      <c r="C19" s="186"/>
      <c r="D19" s="201"/>
      <c r="E19" s="201"/>
      <c r="F19" s="201"/>
      <c r="G19" s="28"/>
      <c r="H19" s="87"/>
    </row>
    <row r="20" spans="2:8" x14ac:dyDescent="0.3">
      <c r="B20" s="58" t="s">
        <v>164</v>
      </c>
      <c r="C20" s="182">
        <v>6147.54</v>
      </c>
      <c r="D20" s="201"/>
      <c r="E20" s="201"/>
      <c r="F20" s="201"/>
      <c r="G20" s="28"/>
      <c r="H20" s="84"/>
    </row>
    <row r="21" spans="2:8" x14ac:dyDescent="0.3">
      <c r="B21" s="65" t="s">
        <v>165</v>
      </c>
      <c r="C21" s="130"/>
      <c r="D21" s="230"/>
      <c r="E21" s="201"/>
      <c r="F21" s="201"/>
      <c r="G21" s="28"/>
      <c r="H21" s="87"/>
    </row>
    <row r="22" spans="2:8" x14ac:dyDescent="0.3">
      <c r="B22" s="128" t="s">
        <v>166</v>
      </c>
      <c r="C22" s="229"/>
      <c r="D22" s="230"/>
      <c r="E22" s="201"/>
      <c r="F22" s="201"/>
      <c r="G22" s="28"/>
    </row>
    <row r="23" spans="2:8" x14ac:dyDescent="0.3">
      <c r="B23" s="181"/>
      <c r="C23" s="229"/>
      <c r="D23" s="230"/>
      <c r="E23" s="201"/>
      <c r="F23" s="201"/>
      <c r="G23" s="28"/>
    </row>
    <row r="24" spans="2:8" x14ac:dyDescent="0.3">
      <c r="B24" s="181"/>
      <c r="C24" s="229"/>
      <c r="D24" s="230"/>
      <c r="E24" s="201"/>
      <c r="F24" s="201"/>
      <c r="G24" s="28"/>
    </row>
    <row r="25" spans="2:8" x14ac:dyDescent="0.3">
      <c r="B25" s="57" t="s">
        <v>2</v>
      </c>
      <c r="C25" s="229"/>
      <c r="D25" s="230"/>
      <c r="E25" s="201"/>
      <c r="F25" s="201"/>
      <c r="G25" s="28"/>
    </row>
    <row r="26" spans="2:8" x14ac:dyDescent="0.3">
      <c r="B26" s="58" t="s">
        <v>167</v>
      </c>
      <c r="C26" s="190">
        <v>6147.54</v>
      </c>
      <c r="D26" s="230"/>
      <c r="E26" s="201"/>
      <c r="F26" s="201"/>
      <c r="G26" s="28"/>
    </row>
    <row r="27" spans="2:8" x14ac:dyDescent="0.3">
      <c r="B27" s="59" t="s">
        <v>168</v>
      </c>
      <c r="C27" s="130"/>
      <c r="D27" s="230"/>
      <c r="E27" s="201"/>
      <c r="F27" s="201"/>
      <c r="G27" s="28"/>
    </row>
    <row r="28" spans="2:8" x14ac:dyDescent="0.3">
      <c r="B28" s="120" t="s">
        <v>169</v>
      </c>
      <c r="C28" s="182">
        <v>6147.54</v>
      </c>
      <c r="D28" s="230"/>
      <c r="E28" s="201"/>
      <c r="F28" s="201"/>
      <c r="G28" s="28"/>
    </row>
    <row r="29" spans="2:8" x14ac:dyDescent="0.3">
      <c r="B29" s="119" t="s">
        <v>170</v>
      </c>
      <c r="C29" s="130"/>
      <c r="D29" s="230"/>
      <c r="E29" s="201"/>
      <c r="F29" s="201"/>
      <c r="G29" s="28"/>
    </row>
    <row r="30" spans="2:8" x14ac:dyDescent="0.3">
      <c r="B30" s="58" t="s">
        <v>171</v>
      </c>
      <c r="C30" s="182">
        <v>6147.54</v>
      </c>
      <c r="D30" s="230"/>
      <c r="E30" s="201"/>
      <c r="F30" s="231"/>
      <c r="G30" s="28"/>
    </row>
    <row r="31" spans="2:8" x14ac:dyDescent="0.3">
      <c r="B31" s="59" t="s">
        <v>172</v>
      </c>
      <c r="C31" s="130"/>
      <c r="D31" s="230"/>
      <c r="E31" s="201"/>
      <c r="F31" s="231"/>
      <c r="G31" s="28"/>
    </row>
    <row r="32" spans="2:8" x14ac:dyDescent="0.3">
      <c r="B32" s="60" t="s">
        <v>173</v>
      </c>
      <c r="C32" s="195">
        <f>C27+C29+C31</f>
        <v>0</v>
      </c>
      <c r="D32" s="230"/>
      <c r="E32" s="232"/>
      <c r="F32" s="233"/>
      <c r="G32" s="28"/>
    </row>
    <row r="33" spans="2:7" x14ac:dyDescent="0.3">
      <c r="B33" s="56" t="s">
        <v>174</v>
      </c>
      <c r="C33" s="201"/>
      <c r="D33" s="230"/>
      <c r="E33" s="201"/>
      <c r="F33" s="201"/>
      <c r="G33" s="28"/>
    </row>
    <row r="34" spans="2:7" x14ac:dyDescent="0.3">
      <c r="B34" s="28"/>
      <c r="C34" s="28"/>
      <c r="D34" s="222"/>
      <c r="E34" s="222"/>
      <c r="F34" s="28"/>
      <c r="G34" s="28"/>
    </row>
    <row r="35" spans="2:7" x14ac:dyDescent="0.3">
      <c r="B35" s="28"/>
      <c r="C35" s="28"/>
      <c r="D35" s="222"/>
      <c r="E35" s="222"/>
      <c r="F35" s="28"/>
      <c r="G35" s="28"/>
    </row>
    <row r="36" spans="2:7" x14ac:dyDescent="0.3">
      <c r="B36" s="57" t="s">
        <v>31</v>
      </c>
      <c r="C36" s="176"/>
      <c r="D36" s="219"/>
      <c r="E36" s="28"/>
      <c r="F36" s="28"/>
      <c r="G36" s="28"/>
    </row>
    <row r="37" spans="2:7" x14ac:dyDescent="0.3">
      <c r="B37" s="62" t="s">
        <v>175</v>
      </c>
      <c r="C37" s="37">
        <v>24590.16</v>
      </c>
      <c r="D37" s="222"/>
      <c r="E37" s="201"/>
      <c r="F37" s="231"/>
      <c r="G37" s="28"/>
    </row>
    <row r="38" spans="2:7" x14ac:dyDescent="0.3">
      <c r="B38" s="60" t="s">
        <v>176</v>
      </c>
      <c r="C38" s="165"/>
      <c r="D38" s="28"/>
      <c r="E38" s="201"/>
      <c r="F38" s="231"/>
      <c r="G38" s="28"/>
    </row>
    <row r="39" spans="2:7" x14ac:dyDescent="0.3">
      <c r="B39" s="56" t="s">
        <v>177</v>
      </c>
      <c r="C39" s="28"/>
      <c r="D39" s="28"/>
      <c r="E39" s="28"/>
      <c r="F39" s="28"/>
      <c r="G39" s="28"/>
    </row>
    <row r="40" spans="2:7" x14ac:dyDescent="0.3">
      <c r="B40" s="28"/>
      <c r="C40" s="28"/>
      <c r="D40" s="28"/>
      <c r="E40" s="28"/>
      <c r="F40" s="28"/>
      <c r="G40" s="28"/>
    </row>
    <row r="41" spans="2:7" x14ac:dyDescent="0.3">
      <c r="B41" s="28"/>
      <c r="C41" s="28"/>
      <c r="D41" s="222"/>
      <c r="E41" s="222"/>
      <c r="F41" s="28"/>
      <c r="G41" s="28"/>
    </row>
    <row r="42" spans="2:7" x14ac:dyDescent="0.3">
      <c r="B42" s="149" t="s">
        <v>14</v>
      </c>
      <c r="C42" s="177"/>
      <c r="D42" s="28"/>
      <c r="E42" s="28"/>
      <c r="F42" s="28"/>
      <c r="G42" s="28"/>
    </row>
    <row r="43" spans="2:7" x14ac:dyDescent="0.3">
      <c r="B43" s="58" t="s">
        <v>180</v>
      </c>
      <c r="C43" s="37">
        <f>10000/1.22</f>
        <v>8196.7213114754104</v>
      </c>
      <c r="D43" s="219"/>
      <c r="E43" s="201"/>
      <c r="F43" s="231"/>
      <c r="G43" s="28"/>
    </row>
    <row r="44" spans="2:7" x14ac:dyDescent="0.3">
      <c r="B44" s="60" t="s">
        <v>178</v>
      </c>
      <c r="C44" s="130"/>
      <c r="D44" s="219"/>
      <c r="E44" s="201"/>
      <c r="F44" s="231"/>
      <c r="G44" s="28"/>
    </row>
    <row r="45" spans="2:7" x14ac:dyDescent="0.3">
      <c r="B45" s="56" t="s">
        <v>179</v>
      </c>
      <c r="C45" s="202"/>
      <c r="D45" s="228"/>
      <c r="E45" s="222"/>
      <c r="F45" s="28"/>
      <c r="G45" s="28"/>
    </row>
    <row r="46" spans="2:7" x14ac:dyDescent="0.3">
      <c r="B46" s="28"/>
      <c r="C46" s="28"/>
      <c r="D46" s="219"/>
      <c r="E46" s="28"/>
      <c r="F46" s="28"/>
      <c r="G46" s="28"/>
    </row>
    <row r="47" spans="2:7" x14ac:dyDescent="0.3">
      <c r="B47" s="28"/>
      <c r="C47" s="28"/>
      <c r="D47" s="228"/>
      <c r="E47" s="222"/>
      <c r="F47" s="28"/>
      <c r="G47" s="28"/>
    </row>
    <row r="48" spans="2:7" x14ac:dyDescent="0.3">
      <c r="B48" s="149" t="s">
        <v>79</v>
      </c>
      <c r="C48" s="203"/>
      <c r="D48" s="219"/>
      <c r="E48" s="222"/>
      <c r="F48" s="28"/>
      <c r="G48" s="28"/>
    </row>
    <row r="49" spans="2:7" x14ac:dyDescent="0.3">
      <c r="B49" s="64" t="s">
        <v>181</v>
      </c>
      <c r="C49" s="37">
        <v>16393.439999999999</v>
      </c>
      <c r="D49" s="219"/>
      <c r="E49" s="201"/>
      <c r="F49" s="231"/>
      <c r="G49" s="28"/>
    </row>
    <row r="50" spans="2:7" x14ac:dyDescent="0.3">
      <c r="B50" s="65" t="s">
        <v>182</v>
      </c>
      <c r="C50" s="130"/>
      <c r="D50" s="28"/>
      <c r="E50" s="201"/>
      <c r="F50" s="231"/>
      <c r="G50" s="28"/>
    </row>
    <row r="51" spans="2:7" x14ac:dyDescent="0.3">
      <c r="B51" s="56" t="s">
        <v>183</v>
      </c>
      <c r="C51" s="202"/>
      <c r="D51" s="28"/>
      <c r="E51" s="28"/>
      <c r="F51" s="28"/>
      <c r="G51" s="28"/>
    </row>
    <row r="52" spans="2:7" x14ac:dyDescent="0.3">
      <c r="B52" s="28"/>
      <c r="C52" s="28"/>
      <c r="D52" s="28"/>
      <c r="E52" s="28"/>
      <c r="F52" s="28"/>
      <c r="G52" s="28"/>
    </row>
    <row r="53" spans="2:7" x14ac:dyDescent="0.3">
      <c r="B53" s="28"/>
      <c r="C53" s="28"/>
      <c r="D53" s="28"/>
      <c r="E53" s="28"/>
      <c r="F53" s="28"/>
      <c r="G53" s="28"/>
    </row>
    <row r="54" spans="2:7" x14ac:dyDescent="0.3">
      <c r="B54" s="149" t="s">
        <v>184</v>
      </c>
      <c r="C54" s="203"/>
      <c r="D54" s="28"/>
      <c r="E54" s="28"/>
      <c r="F54" s="28"/>
      <c r="G54" s="28"/>
    </row>
    <row r="55" spans="2:7" x14ac:dyDescent="0.3">
      <c r="B55" s="64" t="s">
        <v>185</v>
      </c>
      <c r="C55" s="37">
        <v>24590.16</v>
      </c>
      <c r="D55" s="28"/>
      <c r="E55" s="201"/>
      <c r="F55" s="231"/>
      <c r="G55" s="28"/>
    </row>
    <row r="56" spans="2:7" x14ac:dyDescent="0.3">
      <c r="B56" s="65" t="s">
        <v>186</v>
      </c>
      <c r="C56" s="130"/>
      <c r="D56" s="28"/>
      <c r="E56" s="201"/>
      <c r="F56" s="243"/>
      <c r="G56" s="28"/>
    </row>
    <row r="57" spans="2:7" x14ac:dyDescent="0.3">
      <c r="B57" s="56" t="s">
        <v>187</v>
      </c>
      <c r="C57" s="202"/>
      <c r="D57" s="28"/>
      <c r="E57" s="28"/>
      <c r="F57" s="28"/>
      <c r="G57" s="28"/>
    </row>
    <row r="58" spans="2:7" x14ac:dyDescent="0.3">
      <c r="B58" s="28"/>
      <c r="C58" s="28"/>
      <c r="D58" s="28"/>
      <c r="E58" s="28"/>
      <c r="F58" s="28"/>
      <c r="G58" s="28"/>
    </row>
    <row r="59" spans="2:7" x14ac:dyDescent="0.3">
      <c r="B59" s="28"/>
      <c r="C59" s="28"/>
      <c r="D59" s="28"/>
      <c r="E59" s="28"/>
      <c r="F59" s="28"/>
      <c r="G59" s="28"/>
    </row>
    <row r="60" spans="2:7" x14ac:dyDescent="0.3">
      <c r="B60" s="149" t="s">
        <v>188</v>
      </c>
      <c r="C60" s="203"/>
      <c r="D60" s="28"/>
      <c r="E60" s="28"/>
      <c r="F60" s="28"/>
      <c r="G60" s="28"/>
    </row>
    <row r="61" spans="2:7" x14ac:dyDescent="0.3">
      <c r="B61" s="64" t="s">
        <v>189</v>
      </c>
      <c r="C61" s="37">
        <v>24590.16</v>
      </c>
      <c r="D61" s="225"/>
      <c r="E61" s="201"/>
      <c r="F61" s="231"/>
      <c r="G61" s="28"/>
    </row>
    <row r="62" spans="2:7" x14ac:dyDescent="0.3">
      <c r="B62" s="65" t="s">
        <v>190</v>
      </c>
      <c r="C62" s="130"/>
      <c r="D62" s="28"/>
      <c r="E62" s="201"/>
      <c r="F62" s="231"/>
      <c r="G62" s="28"/>
    </row>
    <row r="63" spans="2:7" x14ac:dyDescent="0.3">
      <c r="B63" s="56" t="s">
        <v>191</v>
      </c>
      <c r="C63" s="202"/>
      <c r="D63" s="28"/>
      <c r="E63" s="28"/>
      <c r="F63" s="28"/>
      <c r="G63" s="28"/>
    </row>
    <row r="64" spans="2:7" ht="18" customHeight="1" x14ac:dyDescent="0.3">
      <c r="B64" s="28"/>
      <c r="C64" s="28"/>
      <c r="D64" s="28"/>
      <c r="E64" s="28"/>
      <c r="F64" s="28"/>
      <c r="G64" s="28"/>
    </row>
    <row r="65" spans="2:7" x14ac:dyDescent="0.3">
      <c r="B65" s="28"/>
      <c r="C65" s="28"/>
      <c r="D65" s="28"/>
      <c r="E65" s="28"/>
      <c r="F65" s="28"/>
      <c r="G65" s="28"/>
    </row>
    <row r="66" spans="2:7" x14ac:dyDescent="0.3">
      <c r="B66" s="149" t="s">
        <v>192</v>
      </c>
      <c r="C66" s="203"/>
      <c r="D66" s="28"/>
      <c r="E66" s="28"/>
      <c r="F66" s="28"/>
      <c r="G66" s="28"/>
    </row>
    <row r="67" spans="2:7" x14ac:dyDescent="0.3">
      <c r="B67" s="64" t="s">
        <v>193</v>
      </c>
      <c r="C67" s="37">
        <v>32786.885999999999</v>
      </c>
      <c r="D67" s="28"/>
      <c r="E67" s="201"/>
      <c r="F67" s="231"/>
      <c r="G67" s="28"/>
    </row>
    <row r="68" spans="2:7" x14ac:dyDescent="0.3">
      <c r="B68" s="60" t="s">
        <v>194</v>
      </c>
      <c r="C68" s="130"/>
      <c r="D68" s="28"/>
      <c r="E68" s="201"/>
      <c r="F68" s="231"/>
      <c r="G68" s="28"/>
    </row>
    <row r="69" spans="2:7" x14ac:dyDescent="0.3">
      <c r="B69" s="56" t="s">
        <v>195</v>
      </c>
      <c r="C69" s="202"/>
      <c r="D69" s="28"/>
      <c r="E69" s="28"/>
      <c r="F69" s="28"/>
      <c r="G69" s="28"/>
    </row>
    <row r="70" spans="2:7" x14ac:dyDescent="0.3">
      <c r="B70" s="28"/>
      <c r="C70" s="28"/>
      <c r="D70" s="28"/>
      <c r="E70" s="28"/>
      <c r="F70" s="28"/>
      <c r="G70" s="28"/>
    </row>
    <row r="71" spans="2:7" x14ac:dyDescent="0.3">
      <c r="B71" s="28" t="s">
        <v>196</v>
      </c>
      <c r="C71" s="28"/>
      <c r="D71" s="28"/>
      <c r="E71" s="28"/>
      <c r="F71" s="28"/>
      <c r="G71" s="28"/>
    </row>
    <row r="72" spans="2:7" x14ac:dyDescent="0.3">
      <c r="B72" s="28"/>
      <c r="C72" s="28"/>
      <c r="D72" s="28"/>
      <c r="E72" s="28"/>
      <c r="F72" s="28"/>
      <c r="G72" s="28"/>
    </row>
    <row r="73" spans="2:7" ht="14.4" thickBot="1" x14ac:dyDescent="0.35">
      <c r="B73" s="28"/>
      <c r="C73" s="28"/>
      <c r="D73" s="28"/>
      <c r="E73" s="28"/>
      <c r="F73" s="28"/>
      <c r="G73" s="28"/>
    </row>
    <row r="74" spans="2:7" ht="14.4" thickBot="1" x14ac:dyDescent="0.35">
      <c r="B74" s="66" t="s">
        <v>202</v>
      </c>
      <c r="C74" s="28"/>
      <c r="D74" s="28"/>
      <c r="E74" s="28"/>
      <c r="F74" s="28"/>
      <c r="G74" s="28"/>
    </row>
    <row r="75" spans="2:7" x14ac:dyDescent="0.3">
      <c r="B75" s="215" t="s">
        <v>151</v>
      </c>
      <c r="C75" s="10"/>
      <c r="D75" s="11"/>
    </row>
    <row r="76" spans="2:7" x14ac:dyDescent="0.3">
      <c r="B76" s="216" t="s">
        <v>152</v>
      </c>
      <c r="C76" s="9"/>
      <c r="D76" s="12"/>
    </row>
    <row r="77" spans="2:7" ht="14.4" thickBot="1" x14ac:dyDescent="0.35">
      <c r="B77" s="217" t="s">
        <v>153</v>
      </c>
      <c r="C77" s="13"/>
      <c r="D77" s="14"/>
    </row>
    <row r="78" spans="2:7" x14ac:dyDescent="0.3">
      <c r="B78" s="28"/>
    </row>
    <row r="79" spans="2:7" x14ac:dyDescent="0.3">
      <c r="B79" s="28"/>
    </row>
    <row r="81" spans="2:2" x14ac:dyDescent="0.3">
      <c r="B81" s="85"/>
    </row>
  </sheetData>
  <sheetProtection algorithmName="SHA-512" hashValue="zcj2zD/yc7gZ8PFSizMvlryfWmaZ+MGdXNrExdew+V7GYa3Y9R5TJDWPH36j2bBPGdvGqM4vaufGpz9QQHQ45g==" saltValue="hFSepDr93SneH2uH5rIOBw==" spinCount="100000" sheet="1" objects="1" scenarios="1"/>
  <mergeCells count="5">
    <mergeCell ref="A1:A2"/>
    <mergeCell ref="B1:B2"/>
    <mergeCell ref="E1:E2"/>
    <mergeCell ref="G1:G2"/>
    <mergeCell ref="C1:D2"/>
  </mergeCells>
  <dataValidations count="2">
    <dataValidation operator="equal" allowBlank="1" showErrorMessage="1" sqref="E3:E4 C4:D4 C5:E5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3:B5">
      <formula1>0</formula1>
      <formula2>0</formula2>
    </dataValidation>
  </dataValidations>
  <hyperlinks>
    <hyperlink ref="H6" r:id="rId1" display="http://specle.net/uk/guardian-news-media/guardian-commercial-on-line"/>
    <hyperlink ref="B16" r:id="rId2"/>
  </hyperlinks>
  <pageMargins left="0.39370078740157483" right="0.39370078740157483" top="1.0629921259842521" bottom="0.6692913385826772" header="0.19685039370078741" footer="0.78740157480314965"/>
  <pageSetup paperSize="256" scale="53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workbookViewId="0">
      <selection activeCell="C32" activeCellId="11" sqref="A1:E20 B21:B56 C45:E50 C42:E43 C39:E41 D44 E44 D21:E38 C22:C26 C28 C30 C32:C37"/>
    </sheetView>
  </sheetViews>
  <sheetFormatPr defaultColWidth="11.44140625" defaultRowHeight="13.8" x14ac:dyDescent="0.3"/>
  <cols>
    <col min="1" max="1" width="3.77734375" style="1" customWidth="1"/>
    <col min="2" max="2" width="62.109375" style="1" bestFit="1" customWidth="1"/>
    <col min="3" max="3" width="26.77734375" style="1" customWidth="1"/>
    <col min="4" max="4" width="14.109375" style="1" customWidth="1"/>
    <col min="5" max="9" width="12" style="1" customWidth="1"/>
    <col min="10" max="16384" width="11.44140625" style="1"/>
  </cols>
  <sheetData>
    <row r="1" spans="1:5" s="140" customFormat="1" ht="18" customHeight="1" x14ac:dyDescent="0.3">
      <c r="A1" s="136"/>
      <c r="B1" s="57" t="s">
        <v>157</v>
      </c>
      <c r="C1" s="138"/>
      <c r="D1" s="241"/>
      <c r="E1" s="240"/>
    </row>
    <row r="2" spans="1:5" ht="19.8" customHeight="1" x14ac:dyDescent="0.3">
      <c r="A2" s="117"/>
      <c r="B2" s="116" t="s">
        <v>203</v>
      </c>
      <c r="C2" s="185"/>
      <c r="D2" s="30"/>
      <c r="E2" s="28"/>
    </row>
    <row r="3" spans="1:5" ht="16.2" customHeight="1" x14ac:dyDescent="0.3">
      <c r="A3" s="30"/>
      <c r="B3" s="179" t="s">
        <v>74</v>
      </c>
      <c r="C3" s="57" t="s">
        <v>197</v>
      </c>
      <c r="D3" s="30"/>
      <c r="E3" s="28"/>
    </row>
    <row r="4" spans="1:5" ht="18" customHeight="1" x14ac:dyDescent="0.3">
      <c r="A4" s="30"/>
      <c r="B4" s="59" t="s">
        <v>204</v>
      </c>
      <c r="C4" s="144">
        <v>1</v>
      </c>
      <c r="D4" s="30"/>
      <c r="E4" s="242"/>
    </row>
    <row r="5" spans="1:5" ht="18" customHeight="1" x14ac:dyDescent="0.3">
      <c r="A5" s="30"/>
      <c r="B5" s="59" t="s">
        <v>205</v>
      </c>
      <c r="C5" s="144">
        <v>1</v>
      </c>
      <c r="D5" s="30"/>
      <c r="E5" s="245"/>
    </row>
    <row r="6" spans="1:5" x14ac:dyDescent="0.3">
      <c r="A6" s="30"/>
      <c r="B6" s="115" t="s">
        <v>163</v>
      </c>
      <c r="C6" s="126">
        <v>60000</v>
      </c>
      <c r="D6" s="30"/>
      <c r="E6" s="28"/>
    </row>
    <row r="7" spans="1:5" x14ac:dyDescent="0.3">
      <c r="A7" s="30"/>
      <c r="B7" s="137"/>
      <c r="C7" s="145"/>
      <c r="D7" s="30"/>
      <c r="E7" s="28"/>
    </row>
    <row r="8" spans="1:5" ht="18" customHeight="1" x14ac:dyDescent="0.3">
      <c r="A8" s="117"/>
      <c r="B8" s="116" t="s">
        <v>206</v>
      </c>
      <c r="C8" s="176"/>
      <c r="D8" s="30"/>
      <c r="E8" s="28"/>
    </row>
    <row r="9" spans="1:5" ht="15" customHeight="1" x14ac:dyDescent="0.3">
      <c r="A9" s="28"/>
      <c r="B9" s="179" t="s">
        <v>74</v>
      </c>
      <c r="C9" s="57" t="s">
        <v>197</v>
      </c>
      <c r="D9" s="28"/>
      <c r="E9" s="28"/>
    </row>
    <row r="10" spans="1:5" ht="15" customHeight="1" x14ac:dyDescent="0.3">
      <c r="A10" s="28"/>
      <c r="B10" s="180" t="s">
        <v>113</v>
      </c>
      <c r="C10" s="184">
        <v>390000</v>
      </c>
      <c r="D10" s="28"/>
      <c r="E10" s="28"/>
    </row>
    <row r="11" spans="1:5" ht="15" customHeight="1" x14ac:dyDescent="0.3">
      <c r="A11" s="28"/>
      <c r="B11" s="180" t="s">
        <v>114</v>
      </c>
      <c r="C11" s="184">
        <v>250000</v>
      </c>
      <c r="D11" s="28"/>
      <c r="E11" s="28"/>
    </row>
    <row r="12" spans="1:5" ht="15" customHeight="1" x14ac:dyDescent="0.3">
      <c r="A12" s="28"/>
      <c r="B12" s="180" t="s">
        <v>115</v>
      </c>
      <c r="C12" s="184">
        <v>1221150</v>
      </c>
      <c r="D12" s="28"/>
      <c r="E12" s="28"/>
    </row>
    <row r="13" spans="1:5" ht="16.05" customHeight="1" x14ac:dyDescent="0.3">
      <c r="A13" s="28"/>
      <c r="B13" s="115" t="s">
        <v>163</v>
      </c>
      <c r="C13" s="126">
        <v>120000</v>
      </c>
      <c r="D13" s="28"/>
      <c r="E13" s="28"/>
    </row>
    <row r="14" spans="1:5" ht="16.05" customHeight="1" x14ac:dyDescent="0.3">
      <c r="A14" s="28"/>
      <c r="B14" s="115" t="s">
        <v>207</v>
      </c>
      <c r="C14" s="126">
        <f>C13+C6</f>
        <v>180000</v>
      </c>
      <c r="D14" s="222"/>
      <c r="E14" s="28"/>
    </row>
    <row r="15" spans="1:5" x14ac:dyDescent="0.3">
      <c r="A15" s="28"/>
      <c r="B15" s="56"/>
      <c r="C15" s="28"/>
      <c r="D15" s="222"/>
      <c r="E15" s="28"/>
    </row>
    <row r="16" spans="1:5" ht="14.4" x14ac:dyDescent="0.3">
      <c r="A16" s="28"/>
      <c r="B16" s="214" t="s">
        <v>225</v>
      </c>
      <c r="C16" s="28"/>
      <c r="D16" s="222"/>
      <c r="E16" s="28"/>
    </row>
    <row r="17" spans="1:5" x14ac:dyDescent="0.3">
      <c r="A17" s="28"/>
      <c r="B17" s="28"/>
      <c r="C17" s="28"/>
      <c r="D17" s="28"/>
      <c r="E17" s="28"/>
    </row>
    <row r="18" spans="1:5" x14ac:dyDescent="0.3">
      <c r="A18" s="28"/>
      <c r="B18" s="28"/>
      <c r="C18" s="28"/>
      <c r="D18" s="28"/>
      <c r="E18" s="28"/>
    </row>
    <row r="19" spans="1:5" x14ac:dyDescent="0.3">
      <c r="A19" s="28"/>
      <c r="B19" s="57" t="s">
        <v>2</v>
      </c>
      <c r="C19" s="186"/>
      <c r="D19" s="201"/>
      <c r="E19" s="28"/>
    </row>
    <row r="20" spans="1:5" x14ac:dyDescent="0.3">
      <c r="A20" s="28"/>
      <c r="B20" s="58" t="s">
        <v>164</v>
      </c>
      <c r="C20" s="182">
        <v>6147.54</v>
      </c>
      <c r="D20" s="201"/>
      <c r="E20" s="28"/>
    </row>
    <row r="21" spans="1:5" x14ac:dyDescent="0.3">
      <c r="B21" s="65" t="s">
        <v>165</v>
      </c>
      <c r="C21" s="130"/>
      <c r="D21" s="230"/>
      <c r="E21" s="28"/>
    </row>
    <row r="22" spans="1:5" x14ac:dyDescent="0.3">
      <c r="B22" s="128" t="s">
        <v>166</v>
      </c>
      <c r="C22" s="229"/>
      <c r="D22" s="230"/>
      <c r="E22" s="28"/>
    </row>
    <row r="23" spans="1:5" x14ac:dyDescent="0.3">
      <c r="B23" s="181"/>
      <c r="C23" s="229"/>
      <c r="D23" s="230"/>
      <c r="E23" s="28"/>
    </row>
    <row r="24" spans="1:5" x14ac:dyDescent="0.3">
      <c r="B24" s="181"/>
      <c r="C24" s="229"/>
      <c r="D24" s="230"/>
      <c r="E24" s="28"/>
    </row>
    <row r="25" spans="1:5" x14ac:dyDescent="0.3">
      <c r="B25" s="57" t="s">
        <v>2</v>
      </c>
      <c r="C25" s="229"/>
      <c r="D25" s="230"/>
      <c r="E25" s="28"/>
    </row>
    <row r="26" spans="1:5" x14ac:dyDescent="0.3">
      <c r="B26" s="58" t="s">
        <v>167</v>
      </c>
      <c r="C26" s="183">
        <v>6147.54</v>
      </c>
      <c r="D26" s="230"/>
      <c r="E26" s="28"/>
    </row>
    <row r="27" spans="1:5" x14ac:dyDescent="0.3">
      <c r="B27" s="59" t="s">
        <v>168</v>
      </c>
      <c r="C27" s="130"/>
      <c r="D27" s="230"/>
      <c r="E27" s="28"/>
    </row>
    <row r="28" spans="1:5" x14ac:dyDescent="0.3">
      <c r="B28" s="120" t="s">
        <v>169</v>
      </c>
      <c r="C28" s="182">
        <v>6147.54</v>
      </c>
      <c r="D28" s="230"/>
      <c r="E28" s="28"/>
    </row>
    <row r="29" spans="1:5" x14ac:dyDescent="0.3">
      <c r="B29" s="119" t="s">
        <v>170</v>
      </c>
      <c r="C29" s="130"/>
      <c r="D29" s="230"/>
      <c r="E29" s="28"/>
    </row>
    <row r="30" spans="1:5" x14ac:dyDescent="0.3">
      <c r="B30" s="58" t="s">
        <v>171</v>
      </c>
      <c r="C30" s="182">
        <v>6147.54</v>
      </c>
      <c r="D30" s="230"/>
      <c r="E30" s="28"/>
    </row>
    <row r="31" spans="1:5" x14ac:dyDescent="0.3">
      <c r="B31" s="59" t="s">
        <v>172</v>
      </c>
      <c r="C31" s="130"/>
      <c r="D31" s="230"/>
      <c r="E31" s="28"/>
    </row>
    <row r="32" spans="1:5" x14ac:dyDescent="0.3">
      <c r="B32" s="60" t="s">
        <v>173</v>
      </c>
      <c r="C32" s="195">
        <f>C27+C29+C31</f>
        <v>0</v>
      </c>
      <c r="D32" s="230"/>
      <c r="E32" s="28"/>
    </row>
    <row r="33" spans="2:5" x14ac:dyDescent="0.3">
      <c r="B33" s="56" t="s">
        <v>174</v>
      </c>
      <c r="C33" s="201"/>
      <c r="D33" s="230"/>
      <c r="E33" s="28"/>
    </row>
    <row r="34" spans="2:5" x14ac:dyDescent="0.3">
      <c r="B34" s="28"/>
      <c r="C34" s="28"/>
      <c r="D34" s="222"/>
      <c r="E34" s="28"/>
    </row>
    <row r="35" spans="2:5" x14ac:dyDescent="0.3">
      <c r="B35" s="28"/>
      <c r="C35" s="28"/>
      <c r="D35" s="222"/>
      <c r="E35" s="28"/>
    </row>
    <row r="36" spans="2:5" x14ac:dyDescent="0.3">
      <c r="B36" s="149" t="s">
        <v>14</v>
      </c>
      <c r="C36" s="177"/>
      <c r="D36" s="28"/>
      <c r="E36" s="28"/>
    </row>
    <row r="37" spans="2:5" x14ac:dyDescent="0.3">
      <c r="B37" s="58" t="s">
        <v>180</v>
      </c>
      <c r="C37" s="37">
        <f>10000/1.22</f>
        <v>8196.7213114754104</v>
      </c>
      <c r="D37" s="219"/>
      <c r="E37" s="28"/>
    </row>
    <row r="38" spans="2:5" x14ac:dyDescent="0.3">
      <c r="B38" s="60" t="s">
        <v>178</v>
      </c>
      <c r="C38" s="130"/>
      <c r="D38" s="219"/>
      <c r="E38" s="28"/>
    </row>
    <row r="39" spans="2:5" x14ac:dyDescent="0.3">
      <c r="B39" s="56" t="s">
        <v>179</v>
      </c>
      <c r="C39" s="202"/>
      <c r="D39" s="228"/>
      <c r="E39" s="28"/>
    </row>
    <row r="40" spans="2:5" x14ac:dyDescent="0.3">
      <c r="B40" s="28"/>
      <c r="C40" s="28"/>
      <c r="D40" s="219"/>
      <c r="E40" s="28"/>
    </row>
    <row r="41" spans="2:5" x14ac:dyDescent="0.3">
      <c r="B41" s="28"/>
      <c r="C41" s="28"/>
      <c r="D41" s="228"/>
      <c r="E41" s="28"/>
    </row>
    <row r="42" spans="2:5" x14ac:dyDescent="0.3">
      <c r="B42" s="149" t="s">
        <v>192</v>
      </c>
      <c r="C42" s="203"/>
      <c r="D42" s="28"/>
      <c r="E42" s="28"/>
    </row>
    <row r="43" spans="2:5" x14ac:dyDescent="0.3">
      <c r="B43" s="64" t="s">
        <v>193</v>
      </c>
      <c r="C43" s="37">
        <f>60000/1.22</f>
        <v>49180.327868852459</v>
      </c>
      <c r="D43" s="28"/>
      <c r="E43" s="28"/>
    </row>
    <row r="44" spans="2:5" x14ac:dyDescent="0.3">
      <c r="B44" s="60" t="s">
        <v>194</v>
      </c>
      <c r="C44" s="130"/>
      <c r="D44" s="28"/>
      <c r="E44" s="28"/>
    </row>
    <row r="45" spans="2:5" x14ac:dyDescent="0.3">
      <c r="B45" s="56" t="s">
        <v>195</v>
      </c>
      <c r="C45" s="202"/>
      <c r="D45" s="28"/>
      <c r="E45" s="28"/>
    </row>
    <row r="46" spans="2:5" x14ac:dyDescent="0.3">
      <c r="B46" s="28"/>
      <c r="C46" s="28"/>
      <c r="D46" s="28"/>
      <c r="E46" s="28"/>
    </row>
    <row r="47" spans="2:5" x14ac:dyDescent="0.3">
      <c r="B47" s="28" t="s">
        <v>196</v>
      </c>
      <c r="C47" s="28"/>
      <c r="D47" s="28"/>
      <c r="E47" s="28"/>
    </row>
    <row r="48" spans="2:5" x14ac:dyDescent="0.3">
      <c r="B48" s="28"/>
      <c r="C48" s="28"/>
      <c r="D48" s="28"/>
      <c r="E48" s="28"/>
    </row>
    <row r="49" spans="2:5" ht="14.4" thickBot="1" x14ac:dyDescent="0.35">
      <c r="B49" s="28"/>
      <c r="C49" s="28"/>
      <c r="D49" s="28"/>
      <c r="E49" s="28"/>
    </row>
    <row r="50" spans="2:5" ht="14.4" thickBot="1" x14ac:dyDescent="0.35">
      <c r="B50" s="66" t="s">
        <v>208</v>
      </c>
      <c r="C50" s="28"/>
      <c r="D50" s="28"/>
      <c r="E50" s="28"/>
    </row>
    <row r="51" spans="2:5" x14ac:dyDescent="0.3">
      <c r="B51" s="215" t="s">
        <v>151</v>
      </c>
      <c r="C51" s="10"/>
      <c r="D51" s="11"/>
    </row>
    <row r="52" spans="2:5" x14ac:dyDescent="0.3">
      <c r="B52" s="216" t="s">
        <v>152</v>
      </c>
      <c r="C52" s="9"/>
      <c r="D52" s="12"/>
    </row>
    <row r="53" spans="2:5" ht="14.4" thickBot="1" x14ac:dyDescent="0.35">
      <c r="B53" s="217" t="s">
        <v>153</v>
      </c>
      <c r="C53" s="13"/>
      <c r="D53" s="14"/>
    </row>
    <row r="54" spans="2:5" x14ac:dyDescent="0.3">
      <c r="B54" s="28"/>
    </row>
    <row r="55" spans="2:5" x14ac:dyDescent="0.3">
      <c r="B55" s="28"/>
    </row>
    <row r="56" spans="2:5" x14ac:dyDescent="0.3">
      <c r="B56" s="28"/>
    </row>
    <row r="57" spans="2:5" x14ac:dyDescent="0.3">
      <c r="B57" s="85"/>
    </row>
  </sheetData>
  <sheetProtection algorithmName="SHA-512" hashValue="c7ubaqamnRYUHwrtFULjrDMQeLaXJy4CI5+7bQuc7imDdQsgbq5ZZFFvYsHGbZylVHGo5bx0CfQJakFhsu3emQ==" saltValue="dLtEvLZCzEUPAP/2BD8ZGA==" spinCount="100000" sheet="1" objects="1" scenarios="1"/>
  <hyperlinks>
    <hyperlink ref="B16" r:id="rId1"/>
  </hyperlinks>
  <pageMargins left="0.39370078740157483" right="0.39370078740157483" top="1.0629921259842521" bottom="0.6692913385826772" header="0.19685039370078741" footer="0.78740157480314965"/>
  <pageSetup paperSize="256" scale="53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V41"/>
  <sheetViews>
    <sheetView workbookViewId="0">
      <selection activeCell="E10" activeCellId="12" sqref="A1:H3 A4:B41 C31:H36 C11:H17 C19:H23 C25:H29 D18:H31 E4:E6 F4:H16 C5:D5 C6:D6 C8:E9 E10"/>
    </sheetView>
  </sheetViews>
  <sheetFormatPr defaultColWidth="11.44140625" defaultRowHeight="14.4" x14ac:dyDescent="0.3"/>
  <cols>
    <col min="1" max="1" width="3.77734375" style="1" customWidth="1"/>
    <col min="2" max="2" width="40.6640625" style="1" customWidth="1"/>
    <col min="3" max="3" width="24.44140625" style="39" customWidth="1"/>
    <col min="4" max="4" width="18.33203125" style="39" customWidth="1"/>
    <col min="5" max="5" width="19.109375" style="1" customWidth="1"/>
    <col min="6" max="6" width="14.6640625" style="1" customWidth="1"/>
    <col min="7" max="7" width="6.109375" style="1" customWidth="1"/>
    <col min="8" max="8" width="18" style="1" customWidth="1"/>
    <col min="9" max="9" width="11.44140625" style="39"/>
    <col min="10" max="10" width="12.6640625" style="39" customWidth="1"/>
    <col min="11" max="230" width="11.44140625" style="1"/>
    <col min="231" max="16384" width="11.44140625" style="78"/>
  </cols>
  <sheetData>
    <row r="1" spans="1:230" ht="18" customHeight="1" x14ac:dyDescent="0.3">
      <c r="A1" s="150" t="s">
        <v>0</v>
      </c>
      <c r="B1" s="151" t="s">
        <v>158</v>
      </c>
      <c r="C1" s="196" t="s">
        <v>154</v>
      </c>
      <c r="D1" s="197"/>
      <c r="E1" s="209"/>
      <c r="F1" s="160" t="s">
        <v>1</v>
      </c>
      <c r="G1" s="28"/>
      <c r="H1" s="158" t="s">
        <v>155</v>
      </c>
      <c r="I1" s="133"/>
      <c r="J1" s="133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</row>
    <row r="2" spans="1:230" ht="25.5" customHeight="1" x14ac:dyDescent="0.3">
      <c r="A2" s="150"/>
      <c r="B2" s="152"/>
      <c r="C2" s="198"/>
      <c r="D2" s="199"/>
      <c r="E2" s="210"/>
      <c r="F2" s="161"/>
      <c r="G2" s="28"/>
      <c r="H2" s="159"/>
      <c r="I2" s="133"/>
      <c r="J2" s="133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</row>
    <row r="3" spans="1:230" s="80" customFormat="1" ht="41.4" x14ac:dyDescent="0.3">
      <c r="A3" s="75"/>
      <c r="B3" s="76"/>
      <c r="C3" s="194" t="s">
        <v>91</v>
      </c>
      <c r="D3" s="194" t="s">
        <v>92</v>
      </c>
      <c r="E3" s="74"/>
      <c r="F3" s="21"/>
      <c r="G3" s="41"/>
      <c r="H3" s="79"/>
      <c r="I3" s="134"/>
      <c r="J3" s="131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</row>
    <row r="4" spans="1:230" x14ac:dyDescent="0.3">
      <c r="A4" s="74">
        <v>1</v>
      </c>
      <c r="B4" s="53" t="s">
        <v>58</v>
      </c>
      <c r="C4" s="3"/>
      <c r="D4" s="3"/>
      <c r="E4" s="236"/>
      <c r="F4" s="15" t="str">
        <f>IF(ISERROR(ROUND(AVERAGE(C4:E4),3)),"",ROUND(AVERAGE(C4:E4),3))</f>
        <v/>
      </c>
      <c r="G4" s="28"/>
      <c r="H4" s="31">
        <f>70000/1.22</f>
        <v>57377.049180327871</v>
      </c>
      <c r="I4" s="131"/>
      <c r="HU4" s="78"/>
      <c r="HV4" s="78"/>
    </row>
    <row r="5" spans="1:230" s="80" customFormat="1" x14ac:dyDescent="0.3">
      <c r="A5" s="75"/>
      <c r="B5" s="51"/>
      <c r="C5" s="246"/>
      <c r="D5" s="246"/>
      <c r="E5" s="246"/>
      <c r="F5" s="21"/>
      <c r="G5" s="41"/>
      <c r="H5" s="49"/>
      <c r="I5" s="131"/>
      <c r="J5" s="131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</row>
    <row r="6" spans="1:230" s="80" customFormat="1" x14ac:dyDescent="0.3">
      <c r="A6" s="75"/>
      <c r="B6" s="76"/>
      <c r="C6" s="74" t="s">
        <v>59</v>
      </c>
      <c r="D6" s="188" t="s">
        <v>93</v>
      </c>
      <c r="E6" s="188" t="s">
        <v>94</v>
      </c>
      <c r="F6" s="21"/>
      <c r="G6" s="41"/>
      <c r="H6" s="49"/>
      <c r="I6" s="131"/>
      <c r="J6" s="131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</row>
    <row r="7" spans="1:230" x14ac:dyDescent="0.3">
      <c r="A7" s="74">
        <v>2</v>
      </c>
      <c r="B7" s="53" t="s">
        <v>60</v>
      </c>
      <c r="C7" s="3"/>
      <c r="D7" s="3"/>
      <c r="E7" s="3"/>
      <c r="F7" s="15" t="str">
        <f>IF(ISERROR(ROUND(AVERAGE(C7:E7),3)),"",ROUND(AVERAGE(C7:E7),3))</f>
        <v/>
      </c>
      <c r="G7" s="28"/>
      <c r="H7" s="31">
        <f>50000/1.22</f>
        <v>40983.606557377047</v>
      </c>
      <c r="HU7" s="78"/>
      <c r="HV7" s="78"/>
    </row>
    <row r="8" spans="1:230" s="80" customFormat="1" x14ac:dyDescent="0.3">
      <c r="A8" s="75"/>
      <c r="B8" s="51"/>
      <c r="C8" s="246"/>
      <c r="D8" s="246"/>
      <c r="E8" s="246"/>
      <c r="F8" s="21"/>
      <c r="G8" s="41"/>
      <c r="H8" s="49"/>
      <c r="I8" s="131"/>
      <c r="J8" s="131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</row>
    <row r="9" spans="1:230" s="80" customFormat="1" ht="16.8" customHeight="1" x14ac:dyDescent="0.3">
      <c r="A9" s="75"/>
      <c r="B9" s="76"/>
      <c r="C9" s="74" t="s">
        <v>95</v>
      </c>
      <c r="D9" s="188" t="s">
        <v>20</v>
      </c>
      <c r="E9" s="236"/>
      <c r="F9" s="21"/>
      <c r="G9" s="41"/>
      <c r="H9" s="49"/>
      <c r="I9" s="131"/>
      <c r="J9" s="131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</row>
    <row r="10" spans="1:230" x14ac:dyDescent="0.3">
      <c r="A10" s="74">
        <v>3</v>
      </c>
      <c r="B10" s="53" t="s">
        <v>19</v>
      </c>
      <c r="C10" s="3"/>
      <c r="D10" s="3"/>
      <c r="E10" s="28"/>
      <c r="F10" s="15" t="str">
        <f>IF(ISERROR(ROUND(AVERAGE(C10:D10),3)),"",ROUND(AVERAGE(C10:D10),3))</f>
        <v/>
      </c>
      <c r="G10" s="28"/>
      <c r="H10" s="31">
        <f>50000/1.22</f>
        <v>40983.606557377047</v>
      </c>
      <c r="HU10" s="78"/>
      <c r="HV10" s="78"/>
    </row>
    <row r="11" spans="1:230" x14ac:dyDescent="0.3">
      <c r="A11" s="75"/>
      <c r="B11" s="51"/>
      <c r="C11" s="246"/>
      <c r="D11" s="246"/>
      <c r="E11" s="246"/>
      <c r="F11" s="21"/>
      <c r="G11" s="28"/>
      <c r="H11" s="28"/>
      <c r="HU11" s="78"/>
      <c r="HV11" s="78"/>
    </row>
    <row r="12" spans="1:230" x14ac:dyDescent="0.3">
      <c r="A12" s="74"/>
      <c r="B12" s="55" t="s">
        <v>150</v>
      </c>
      <c r="C12" s="244"/>
      <c r="D12" s="238"/>
      <c r="E12" s="238"/>
      <c r="F12" s="17" t="e">
        <f>AVERAGE(F4,F7,F10)</f>
        <v>#DIV/0!</v>
      </c>
      <c r="G12" s="28"/>
      <c r="H12" s="31">
        <f>H4+H7+H10</f>
        <v>139344.26229508198</v>
      </c>
      <c r="J12" s="132"/>
      <c r="HU12" s="78"/>
      <c r="HV12" s="78"/>
    </row>
    <row r="13" spans="1:230" x14ac:dyDescent="0.3">
      <c r="A13" s="28"/>
      <c r="B13" s="56" t="s">
        <v>156</v>
      </c>
      <c r="C13" s="40"/>
      <c r="D13" s="40"/>
      <c r="E13" s="28"/>
      <c r="F13" s="28"/>
      <c r="G13" s="28"/>
      <c r="H13" s="28"/>
    </row>
    <row r="14" spans="1:230" x14ac:dyDescent="0.3">
      <c r="A14" s="28"/>
      <c r="B14" s="28"/>
      <c r="C14" s="28"/>
      <c r="D14" s="28"/>
      <c r="E14" s="28"/>
      <c r="F14" s="28"/>
      <c r="G14" s="28"/>
      <c r="H14" s="2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</row>
    <row r="15" spans="1:230" x14ac:dyDescent="0.3">
      <c r="A15" s="28"/>
      <c r="B15" s="28"/>
      <c r="C15" s="28"/>
      <c r="D15" s="28"/>
      <c r="E15" s="28"/>
      <c r="F15" s="28"/>
      <c r="G15" s="28"/>
      <c r="H15" s="2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</row>
    <row r="16" spans="1:230" ht="14.4" customHeight="1" x14ac:dyDescent="0.3">
      <c r="A16" s="28"/>
      <c r="B16" s="149" t="s">
        <v>25</v>
      </c>
      <c r="C16" s="177"/>
      <c r="D16" s="40"/>
      <c r="E16" s="28"/>
      <c r="F16" s="28"/>
      <c r="G16" s="28"/>
      <c r="H16" s="28"/>
      <c r="HU16" s="78"/>
      <c r="HV16" s="78"/>
    </row>
    <row r="17" spans="1:230" x14ac:dyDescent="0.3">
      <c r="A17" s="28"/>
      <c r="B17" s="62" t="s">
        <v>209</v>
      </c>
      <c r="C17" s="37">
        <f>30000/1.22</f>
        <v>24590.163934426229</v>
      </c>
      <c r="D17" s="247"/>
      <c r="E17" s="201"/>
      <c r="F17" s="231"/>
      <c r="G17" s="28"/>
      <c r="H17" s="28"/>
      <c r="HU17" s="78"/>
      <c r="HV17" s="78"/>
    </row>
    <row r="18" spans="1:230" ht="13.95" customHeight="1" x14ac:dyDescent="0.3">
      <c r="A18" s="28"/>
      <c r="B18" s="60" t="s">
        <v>210</v>
      </c>
      <c r="C18" s="118"/>
      <c r="D18" s="79"/>
      <c r="E18" s="201"/>
      <c r="F18" s="231"/>
      <c r="G18" s="28"/>
      <c r="H18" s="28"/>
      <c r="HU18" s="78"/>
      <c r="HV18" s="78"/>
    </row>
    <row r="19" spans="1:230" x14ac:dyDescent="0.3">
      <c r="A19" s="28"/>
      <c r="B19" s="56" t="s">
        <v>211</v>
      </c>
      <c r="C19" s="202"/>
      <c r="D19" s="40"/>
      <c r="E19" s="28"/>
      <c r="F19" s="28"/>
      <c r="G19" s="28"/>
      <c r="H19" s="28"/>
    </row>
    <row r="20" spans="1:230" x14ac:dyDescent="0.3">
      <c r="A20" s="28"/>
      <c r="B20" s="28"/>
      <c r="C20" s="40"/>
      <c r="D20" s="28"/>
      <c r="E20" s="28"/>
      <c r="F20" s="28"/>
      <c r="G20" s="28"/>
      <c r="H20" s="2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8"/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</row>
    <row r="21" spans="1:230" x14ac:dyDescent="0.3">
      <c r="A21" s="28"/>
      <c r="B21" s="28"/>
      <c r="C21" s="40"/>
      <c r="D21" s="28"/>
      <c r="E21" s="28"/>
      <c r="F21" s="28"/>
      <c r="G21" s="28"/>
      <c r="H21" s="2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78"/>
      <c r="HG21" s="78"/>
      <c r="HH21" s="78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</row>
    <row r="22" spans="1:230" x14ac:dyDescent="0.3">
      <c r="A22" s="28"/>
      <c r="B22" s="149" t="s">
        <v>212</v>
      </c>
      <c r="C22" s="203"/>
      <c r="D22" s="79"/>
      <c r="E22" s="28"/>
      <c r="F22" s="28"/>
      <c r="G22" s="28"/>
      <c r="H22" s="28"/>
    </row>
    <row r="23" spans="1:230" x14ac:dyDescent="0.3">
      <c r="A23" s="28"/>
      <c r="B23" s="81" t="s">
        <v>213</v>
      </c>
      <c r="C23" s="37">
        <f>40000/1.22</f>
        <v>32786.885245901642</v>
      </c>
      <c r="D23" s="247"/>
      <c r="E23" s="201"/>
      <c r="F23" s="231"/>
      <c r="G23" s="28"/>
      <c r="H23" s="28"/>
    </row>
    <row r="24" spans="1:230" x14ac:dyDescent="0.3">
      <c r="A24" s="28"/>
      <c r="B24" s="65" t="s">
        <v>186</v>
      </c>
      <c r="C24" s="118"/>
      <c r="D24" s="79"/>
      <c r="E24" s="201"/>
      <c r="F24" s="231"/>
      <c r="G24" s="28"/>
      <c r="H24" s="28"/>
    </row>
    <row r="25" spans="1:230" x14ac:dyDescent="0.3">
      <c r="A25" s="28"/>
      <c r="B25" s="56" t="s">
        <v>187</v>
      </c>
      <c r="C25" s="202"/>
      <c r="D25" s="40"/>
      <c r="E25" s="28"/>
      <c r="F25" s="28"/>
      <c r="G25" s="28"/>
      <c r="H25" s="28"/>
    </row>
    <row r="26" spans="1:230" x14ac:dyDescent="0.3">
      <c r="A26" s="28"/>
      <c r="B26" s="79"/>
      <c r="C26" s="28"/>
      <c r="D26" s="40"/>
      <c r="E26" s="28"/>
      <c r="F26" s="28"/>
      <c r="G26" s="28"/>
      <c r="H26" s="28"/>
    </row>
    <row r="27" spans="1:230" x14ac:dyDescent="0.3">
      <c r="A27" s="28"/>
      <c r="B27" s="79"/>
      <c r="C27" s="28"/>
      <c r="D27" s="40"/>
      <c r="E27" s="28"/>
      <c r="F27" s="28"/>
      <c r="G27" s="28"/>
      <c r="H27" s="28"/>
    </row>
    <row r="28" spans="1:230" x14ac:dyDescent="0.3">
      <c r="A28" s="28"/>
      <c r="B28" s="149" t="s">
        <v>192</v>
      </c>
      <c r="C28" s="203"/>
      <c r="D28" s="28"/>
      <c r="E28" s="28"/>
      <c r="F28" s="28"/>
      <c r="G28" s="28"/>
      <c r="H28" s="28"/>
      <c r="I28" s="133"/>
      <c r="J28" s="133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</row>
    <row r="29" spans="1:230" x14ac:dyDescent="0.3">
      <c r="A29" s="28"/>
      <c r="B29" s="64" t="s">
        <v>193</v>
      </c>
      <c r="C29" s="37">
        <f>60000/1.22</f>
        <v>49180.327868852459</v>
      </c>
      <c r="D29" s="28"/>
      <c r="E29" s="201"/>
      <c r="F29" s="231"/>
      <c r="G29" s="28"/>
      <c r="H29" s="28"/>
      <c r="I29" s="133"/>
      <c r="J29" s="133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</row>
    <row r="30" spans="1:230" x14ac:dyDescent="0.3">
      <c r="A30" s="28"/>
      <c r="B30" s="60" t="s">
        <v>194</v>
      </c>
      <c r="C30" s="118"/>
      <c r="D30" s="28"/>
      <c r="E30" s="201"/>
      <c r="F30" s="231"/>
      <c r="G30" s="28"/>
      <c r="H30" s="28"/>
      <c r="I30" s="133"/>
      <c r="J30" s="133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</row>
    <row r="31" spans="1:230" x14ac:dyDescent="0.3">
      <c r="A31" s="28"/>
      <c r="B31" s="56" t="s">
        <v>195</v>
      </c>
      <c r="C31" s="202"/>
      <c r="D31" s="222"/>
      <c r="E31" s="222"/>
      <c r="F31" s="28"/>
      <c r="G31" s="28"/>
      <c r="H31" s="28"/>
      <c r="J31" s="133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</row>
    <row r="32" spans="1:230" x14ac:dyDescent="0.3">
      <c r="A32" s="28"/>
      <c r="B32" s="28"/>
      <c r="C32" s="28"/>
      <c r="D32" s="40"/>
      <c r="E32" s="28"/>
      <c r="F32" s="28"/>
      <c r="G32" s="28"/>
      <c r="H32" s="28"/>
    </row>
    <row r="33" spans="1:230" x14ac:dyDescent="0.3">
      <c r="A33" s="28"/>
      <c r="B33" s="28" t="s">
        <v>196</v>
      </c>
      <c r="C33" s="28"/>
      <c r="D33" s="40"/>
      <c r="E33" s="28"/>
      <c r="F33" s="28"/>
      <c r="G33" s="28"/>
      <c r="H33" s="28"/>
    </row>
    <row r="34" spans="1:230" x14ac:dyDescent="0.3">
      <c r="A34" s="28"/>
      <c r="B34" s="28"/>
      <c r="C34" s="40"/>
      <c r="D34" s="40"/>
      <c r="E34" s="28"/>
      <c r="F34" s="28"/>
      <c r="G34" s="28"/>
      <c r="H34" s="28"/>
    </row>
    <row r="35" spans="1:230" ht="15" thickBot="1" x14ac:dyDescent="0.35">
      <c r="A35" s="28"/>
      <c r="B35" s="28"/>
      <c r="C35" s="40"/>
      <c r="D35" s="40"/>
      <c r="E35" s="28"/>
      <c r="F35" s="28"/>
      <c r="G35" s="28"/>
      <c r="H35" s="28"/>
    </row>
    <row r="36" spans="1:230" ht="15" thickBot="1" x14ac:dyDescent="0.35">
      <c r="A36" s="28"/>
      <c r="B36" s="82" t="s">
        <v>214</v>
      </c>
      <c r="C36" s="40"/>
      <c r="D36" s="40"/>
      <c r="E36" s="28"/>
      <c r="F36" s="28"/>
      <c r="G36" s="28"/>
      <c r="H36" s="28"/>
    </row>
    <row r="37" spans="1:230" x14ac:dyDescent="0.3">
      <c r="A37" s="28"/>
      <c r="B37" s="215" t="s">
        <v>151</v>
      </c>
      <c r="C37" s="10"/>
      <c r="D37" s="11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</row>
    <row r="38" spans="1:230" x14ac:dyDescent="0.3">
      <c r="A38" s="28"/>
      <c r="B38" s="216" t="s">
        <v>152</v>
      </c>
      <c r="C38" s="9"/>
      <c r="D38" s="12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78"/>
      <c r="HG38" s="78"/>
      <c r="HH38" s="78"/>
      <c r="HI38" s="78"/>
      <c r="HJ38" s="78"/>
      <c r="HK38" s="78"/>
      <c r="HL38" s="78"/>
      <c r="HM38" s="78"/>
      <c r="HN38" s="78"/>
      <c r="HO38" s="78"/>
      <c r="HP38" s="78"/>
      <c r="HQ38" s="78"/>
      <c r="HR38" s="78"/>
      <c r="HS38" s="78"/>
      <c r="HT38" s="78"/>
      <c r="HU38" s="78"/>
      <c r="HV38" s="78"/>
    </row>
    <row r="39" spans="1:230" ht="15" thickBot="1" x14ac:dyDescent="0.35">
      <c r="A39" s="28"/>
      <c r="B39" s="217" t="s">
        <v>153</v>
      </c>
      <c r="C39" s="13"/>
      <c r="D39" s="14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78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</row>
    <row r="40" spans="1:230" x14ac:dyDescent="0.3">
      <c r="A40" s="28"/>
      <c r="B40" s="28"/>
    </row>
    <row r="41" spans="1:230" x14ac:dyDescent="0.3">
      <c r="A41" s="28"/>
      <c r="B41" s="28"/>
    </row>
  </sheetData>
  <sheetProtection algorithmName="SHA-512" hashValue="03eNcX0WOvPn2CyxxuYVPzXkFD3aBjwCa+dGUgL1QthnPo7DvHM1/67PwHhRQyu2mHelIL30+/47AVwMedJ3pQ==" saltValue="GNgOPNE8ENlZIqPafzsJng==" spinCount="100000" sheet="1" objects="1" scenarios="1"/>
  <mergeCells count="5">
    <mergeCell ref="C1:E2"/>
    <mergeCell ref="F1:F2"/>
    <mergeCell ref="A1:A2"/>
    <mergeCell ref="B1:B2"/>
    <mergeCell ref="H1:H2"/>
  </mergeCells>
  <dataValidations count="2">
    <dataValidation operator="equal" allowBlank="1" showErrorMessage="1" sqref="D11:E12 C4:E5 C7:E8 C10:C12 D10 F3:F12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3:B4 B6:B7 B9:B10 B12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83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13" workbookViewId="0">
      <selection activeCell="C30" activeCellId="11" sqref="A1:H3 A4:B48 C36:F42 C5:F11 F4 G4:H35 D12:F35 C13:C17 C19 C21 C23:C28 C30:C34"/>
    </sheetView>
  </sheetViews>
  <sheetFormatPr defaultColWidth="11.44140625" defaultRowHeight="13.8" x14ac:dyDescent="0.3"/>
  <cols>
    <col min="1" max="1" width="3.77734375" style="1" customWidth="1"/>
    <col min="2" max="2" width="38.33203125" style="1" customWidth="1"/>
    <col min="3" max="3" width="26.77734375" style="1" customWidth="1"/>
    <col min="4" max="4" width="23.77734375" style="1" customWidth="1"/>
    <col min="5" max="5" width="26.109375" style="1" customWidth="1"/>
    <col min="6" max="6" width="11.44140625" style="1"/>
    <col min="7" max="7" width="7" style="1" customWidth="1"/>
    <col min="8" max="8" width="18.6640625" style="39" customWidth="1"/>
    <col min="9" max="10" width="11.44140625" style="39"/>
    <col min="11" max="16384" width="11.44140625" style="1"/>
  </cols>
  <sheetData>
    <row r="1" spans="1:10" ht="18.75" customHeight="1" x14ac:dyDescent="0.3">
      <c r="A1" s="150" t="s">
        <v>0</v>
      </c>
      <c r="B1" s="151" t="s">
        <v>158</v>
      </c>
      <c r="C1" s="196" t="s">
        <v>154</v>
      </c>
      <c r="D1" s="197"/>
      <c r="E1" s="209"/>
      <c r="F1" s="160" t="s">
        <v>1</v>
      </c>
      <c r="G1" s="28"/>
      <c r="H1" s="158" t="s">
        <v>155</v>
      </c>
    </row>
    <row r="2" spans="1:10" ht="24.75" customHeight="1" x14ac:dyDescent="0.3">
      <c r="A2" s="150"/>
      <c r="B2" s="152"/>
      <c r="C2" s="198"/>
      <c r="D2" s="199"/>
      <c r="E2" s="210"/>
      <c r="F2" s="161"/>
      <c r="G2" s="28"/>
      <c r="H2" s="159"/>
    </row>
    <row r="3" spans="1:10" x14ac:dyDescent="0.3">
      <c r="A3" s="71"/>
      <c r="B3" s="71"/>
      <c r="C3" s="74" t="s">
        <v>62</v>
      </c>
      <c r="D3" s="74" t="s">
        <v>63</v>
      </c>
      <c r="E3" s="74" t="s">
        <v>61</v>
      </c>
      <c r="F3" s="21"/>
      <c r="G3" s="28"/>
      <c r="H3" s="40"/>
    </row>
    <row r="4" spans="1:10" x14ac:dyDescent="0.3">
      <c r="A4" s="74">
        <v>1</v>
      </c>
      <c r="B4" s="53" t="s">
        <v>21</v>
      </c>
      <c r="C4" s="3"/>
      <c r="D4" s="3"/>
      <c r="E4" s="3"/>
      <c r="F4" s="19" t="str">
        <f>IF(ISERROR(ROUND(AVERAGE(C4:E4),3)),"",ROUND(AVERAGE(C4:E4),3))</f>
        <v/>
      </c>
      <c r="G4" s="28"/>
      <c r="H4" s="31">
        <f>20000/1.22</f>
        <v>16393.442622950821</v>
      </c>
    </row>
    <row r="5" spans="1:10" x14ac:dyDescent="0.3">
      <c r="A5" s="54"/>
      <c r="B5" s="51"/>
      <c r="C5" s="174"/>
      <c r="D5" s="174"/>
      <c r="E5" s="174"/>
      <c r="F5" s="43"/>
      <c r="G5" s="28"/>
      <c r="H5" s="77"/>
    </row>
    <row r="6" spans="1:10" x14ac:dyDescent="0.3">
      <c r="A6" s="74"/>
      <c r="B6" s="55" t="s">
        <v>150</v>
      </c>
      <c r="C6" s="235"/>
      <c r="D6" s="213"/>
      <c r="E6" s="213"/>
      <c r="F6" s="25" t="e">
        <f>AVERAGE(F4)</f>
        <v>#DIV/0!</v>
      </c>
      <c r="G6" s="28"/>
      <c r="H6" s="129"/>
      <c r="J6" s="132"/>
    </row>
    <row r="7" spans="1:10" x14ac:dyDescent="0.3">
      <c r="A7" s="28"/>
      <c r="B7" s="56" t="s">
        <v>156</v>
      </c>
      <c r="C7" s="28"/>
      <c r="D7" s="28"/>
      <c r="E7" s="28"/>
      <c r="F7" s="28"/>
      <c r="G7" s="28"/>
      <c r="H7" s="40"/>
    </row>
    <row r="8" spans="1:10" s="16" customFormat="1" x14ac:dyDescent="0.3">
      <c r="A8" s="41"/>
      <c r="B8" s="72"/>
      <c r="C8" s="41"/>
      <c r="D8" s="41"/>
      <c r="E8" s="41"/>
      <c r="F8" s="41"/>
      <c r="G8" s="41"/>
      <c r="H8" s="200"/>
      <c r="I8" s="131"/>
      <c r="J8" s="131"/>
    </row>
    <row r="9" spans="1:10" x14ac:dyDescent="0.3">
      <c r="A9" s="28"/>
      <c r="B9" s="28"/>
      <c r="C9" s="28"/>
      <c r="D9" s="28"/>
      <c r="E9" s="28"/>
      <c r="F9" s="28"/>
      <c r="G9" s="28"/>
      <c r="H9" s="40"/>
    </row>
    <row r="10" spans="1:10" x14ac:dyDescent="0.3">
      <c r="A10" s="28"/>
      <c r="B10" s="57" t="s">
        <v>2</v>
      </c>
      <c r="C10" s="186"/>
      <c r="D10" s="201"/>
      <c r="E10" s="201"/>
      <c r="F10" s="201"/>
      <c r="G10" s="28"/>
      <c r="H10" s="40"/>
    </row>
    <row r="11" spans="1:10" x14ac:dyDescent="0.3">
      <c r="A11" s="28"/>
      <c r="B11" s="58" t="s">
        <v>164</v>
      </c>
      <c r="C11" s="182">
        <v>4098.3599999999997</v>
      </c>
      <c r="D11" s="201"/>
      <c r="E11" s="201"/>
      <c r="F11" s="201"/>
      <c r="G11" s="28"/>
      <c r="H11" s="40"/>
    </row>
    <row r="12" spans="1:10" ht="13.95" customHeight="1" x14ac:dyDescent="0.3">
      <c r="A12" s="28"/>
      <c r="B12" s="65" t="s">
        <v>165</v>
      </c>
      <c r="C12" s="130"/>
      <c r="D12" s="230"/>
      <c r="E12" s="201"/>
      <c r="F12" s="201"/>
      <c r="G12" s="28"/>
      <c r="H12" s="40"/>
    </row>
    <row r="13" spans="1:10" x14ac:dyDescent="0.3">
      <c r="A13" s="28"/>
      <c r="B13" s="128" t="s">
        <v>166</v>
      </c>
      <c r="C13" s="229"/>
      <c r="D13" s="230"/>
      <c r="E13" s="201"/>
      <c r="F13" s="201"/>
      <c r="G13" s="28"/>
      <c r="H13" s="40"/>
    </row>
    <row r="14" spans="1:10" x14ac:dyDescent="0.3">
      <c r="A14" s="28"/>
      <c r="B14" s="181"/>
      <c r="C14" s="229"/>
      <c r="D14" s="230"/>
      <c r="E14" s="201"/>
      <c r="F14" s="201"/>
      <c r="G14" s="28"/>
      <c r="H14" s="40"/>
    </row>
    <row r="15" spans="1:10" x14ac:dyDescent="0.3">
      <c r="A15" s="28"/>
      <c r="B15" s="181"/>
      <c r="C15" s="229"/>
      <c r="D15" s="230"/>
      <c r="E15" s="201"/>
      <c r="F15" s="201"/>
      <c r="G15" s="28"/>
      <c r="H15" s="40"/>
    </row>
    <row r="16" spans="1:10" x14ac:dyDescent="0.3">
      <c r="A16" s="28"/>
      <c r="B16" s="57" t="s">
        <v>2</v>
      </c>
      <c r="C16" s="229"/>
      <c r="D16" s="230"/>
      <c r="E16" s="201"/>
      <c r="F16" s="201"/>
      <c r="G16" s="28"/>
      <c r="H16" s="40"/>
    </row>
    <row r="17" spans="1:8" ht="13.95" customHeight="1" x14ac:dyDescent="0.3">
      <c r="A17" s="28"/>
      <c r="B17" s="58" t="s">
        <v>167</v>
      </c>
      <c r="C17" s="190">
        <v>4098.3599999999997</v>
      </c>
      <c r="D17" s="230"/>
      <c r="E17" s="201"/>
      <c r="F17" s="201"/>
      <c r="G17" s="28"/>
      <c r="H17" s="40"/>
    </row>
    <row r="18" spans="1:8" x14ac:dyDescent="0.3">
      <c r="A18" s="28"/>
      <c r="B18" s="59" t="s">
        <v>168</v>
      </c>
      <c r="C18" s="130"/>
      <c r="D18" s="230"/>
      <c r="E18" s="201"/>
      <c r="F18" s="201"/>
      <c r="G18" s="28"/>
      <c r="H18" s="40"/>
    </row>
    <row r="19" spans="1:8" x14ac:dyDescent="0.3">
      <c r="A19" s="28"/>
      <c r="B19" s="120" t="s">
        <v>169</v>
      </c>
      <c r="C19" s="182">
        <v>4098.3599999999997</v>
      </c>
      <c r="D19" s="230"/>
      <c r="E19" s="201"/>
      <c r="F19" s="201"/>
      <c r="G19" s="28"/>
      <c r="H19" s="40"/>
    </row>
    <row r="20" spans="1:8" x14ac:dyDescent="0.3">
      <c r="A20" s="28"/>
      <c r="B20" s="119" t="s">
        <v>170</v>
      </c>
      <c r="C20" s="130"/>
      <c r="D20" s="230"/>
      <c r="E20" s="201"/>
      <c r="F20" s="201"/>
      <c r="G20" s="28"/>
      <c r="H20" s="40"/>
    </row>
    <row r="21" spans="1:8" x14ac:dyDescent="0.3">
      <c r="A21" s="28"/>
      <c r="B21" s="58" t="s">
        <v>171</v>
      </c>
      <c r="C21" s="182">
        <v>4098.3599999999997</v>
      </c>
      <c r="D21" s="230"/>
      <c r="E21" s="201"/>
      <c r="F21" s="231"/>
      <c r="G21" s="28"/>
      <c r="H21" s="40"/>
    </row>
    <row r="22" spans="1:8" x14ac:dyDescent="0.3">
      <c r="A22" s="28"/>
      <c r="B22" s="59" t="s">
        <v>172</v>
      </c>
      <c r="C22" s="130"/>
      <c r="D22" s="230"/>
      <c r="E22" s="201"/>
      <c r="F22" s="231"/>
      <c r="G22" s="28"/>
      <c r="H22" s="40"/>
    </row>
    <row r="23" spans="1:8" x14ac:dyDescent="0.3">
      <c r="A23" s="28"/>
      <c r="B23" s="60" t="s">
        <v>173</v>
      </c>
      <c r="C23" s="195">
        <f>C18+C20+C22</f>
        <v>0</v>
      </c>
      <c r="D23" s="230"/>
      <c r="E23" s="232"/>
      <c r="F23" s="233"/>
      <c r="G23" s="28"/>
      <c r="H23" s="40"/>
    </row>
    <row r="24" spans="1:8" x14ac:dyDescent="0.3">
      <c r="A24" s="28"/>
      <c r="B24" s="56" t="s">
        <v>174</v>
      </c>
      <c r="C24" s="201"/>
      <c r="D24" s="230"/>
      <c r="E24" s="201"/>
      <c r="F24" s="201"/>
      <c r="G24" s="28"/>
      <c r="H24" s="40"/>
    </row>
    <row r="25" spans="1:8" x14ac:dyDescent="0.3">
      <c r="A25" s="28"/>
      <c r="B25" s="28"/>
      <c r="C25" s="28"/>
      <c r="D25" s="219"/>
      <c r="E25" s="28"/>
      <c r="F25" s="28"/>
      <c r="G25" s="28"/>
      <c r="H25" s="40"/>
    </row>
    <row r="26" spans="1:8" x14ac:dyDescent="0.3">
      <c r="A26" s="28"/>
      <c r="B26" s="28"/>
      <c r="C26" s="28"/>
      <c r="D26" s="219"/>
      <c r="E26" s="28"/>
      <c r="F26" s="28"/>
      <c r="G26" s="28"/>
      <c r="H26" s="40"/>
    </row>
    <row r="27" spans="1:8" x14ac:dyDescent="0.3">
      <c r="A27" s="28"/>
      <c r="B27" s="149" t="s">
        <v>14</v>
      </c>
      <c r="C27" s="177"/>
      <c r="D27" s="219"/>
      <c r="E27" s="222"/>
      <c r="F27" s="222"/>
      <c r="G27" s="28"/>
      <c r="H27" s="40"/>
    </row>
    <row r="28" spans="1:8" x14ac:dyDescent="0.3">
      <c r="A28" s="28"/>
      <c r="B28" s="58" t="s">
        <v>180</v>
      </c>
      <c r="C28" s="37">
        <f>10000/1.22</f>
        <v>8196.7213114754104</v>
      </c>
      <c r="D28" s="248"/>
      <c r="E28" s="201"/>
      <c r="F28" s="231"/>
      <c r="G28" s="28"/>
      <c r="H28" s="40"/>
    </row>
    <row r="29" spans="1:8" x14ac:dyDescent="0.3">
      <c r="A29" s="28"/>
      <c r="B29" s="60" t="s">
        <v>178</v>
      </c>
      <c r="C29" s="130"/>
      <c r="D29" s="219"/>
      <c r="E29" s="201"/>
      <c r="F29" s="231"/>
      <c r="G29" s="28"/>
      <c r="H29" s="40"/>
    </row>
    <row r="30" spans="1:8" x14ac:dyDescent="0.3">
      <c r="A30" s="28"/>
      <c r="B30" s="56" t="s">
        <v>179</v>
      </c>
      <c r="C30" s="202"/>
      <c r="D30" s="28"/>
      <c r="E30" s="28"/>
      <c r="F30" s="28"/>
      <c r="G30" s="28"/>
      <c r="H30" s="40"/>
    </row>
    <row r="31" spans="1:8" x14ac:dyDescent="0.3">
      <c r="A31" s="28"/>
      <c r="B31" s="28"/>
      <c r="C31" s="28"/>
      <c r="D31" s="28"/>
      <c r="E31" s="28"/>
      <c r="F31" s="28"/>
      <c r="G31" s="28"/>
      <c r="H31" s="40"/>
    </row>
    <row r="32" spans="1:8" x14ac:dyDescent="0.3">
      <c r="A32" s="28"/>
      <c r="B32" s="28"/>
      <c r="C32" s="28"/>
      <c r="D32" s="28"/>
      <c r="E32" s="28"/>
      <c r="F32" s="28"/>
      <c r="G32" s="28"/>
      <c r="H32" s="40"/>
    </row>
    <row r="33" spans="1:8" x14ac:dyDescent="0.3">
      <c r="A33" s="28"/>
      <c r="B33" s="149" t="s">
        <v>192</v>
      </c>
      <c r="C33" s="203"/>
      <c r="D33" s="28"/>
      <c r="E33" s="28"/>
      <c r="F33" s="28"/>
      <c r="G33" s="28"/>
      <c r="H33" s="40"/>
    </row>
    <row r="34" spans="1:8" x14ac:dyDescent="0.3">
      <c r="A34" s="28"/>
      <c r="B34" s="64" t="s">
        <v>193</v>
      </c>
      <c r="C34" s="37">
        <f>20000/1.22</f>
        <v>16393.442622950821</v>
      </c>
      <c r="D34" s="28"/>
      <c r="E34" s="201"/>
      <c r="F34" s="231"/>
      <c r="G34" s="28"/>
      <c r="H34" s="40"/>
    </row>
    <row r="35" spans="1:8" x14ac:dyDescent="0.3">
      <c r="A35" s="28"/>
      <c r="B35" s="60" t="s">
        <v>194</v>
      </c>
      <c r="C35" s="130"/>
      <c r="D35" s="28"/>
      <c r="E35" s="201"/>
      <c r="F35" s="231"/>
      <c r="G35" s="28"/>
      <c r="H35" s="40"/>
    </row>
    <row r="36" spans="1:8" x14ac:dyDescent="0.3">
      <c r="A36" s="28"/>
      <c r="B36" s="56" t="s">
        <v>195</v>
      </c>
      <c r="C36" s="202"/>
      <c r="D36" s="28"/>
      <c r="E36" s="28"/>
      <c r="F36" s="28"/>
    </row>
    <row r="37" spans="1:8" x14ac:dyDescent="0.3">
      <c r="A37" s="28"/>
      <c r="B37" s="28"/>
      <c r="C37" s="28"/>
      <c r="D37" s="28"/>
      <c r="E37" s="28"/>
      <c r="F37" s="28"/>
    </row>
    <row r="38" spans="1:8" x14ac:dyDescent="0.3">
      <c r="A38" s="28"/>
      <c r="B38" s="28" t="s">
        <v>196</v>
      </c>
      <c r="C38" s="28"/>
      <c r="D38" s="28"/>
      <c r="E38" s="28"/>
      <c r="F38" s="28"/>
    </row>
    <row r="39" spans="1:8" x14ac:dyDescent="0.3">
      <c r="A39" s="28"/>
      <c r="B39" s="28"/>
      <c r="C39" s="28"/>
      <c r="D39" s="28"/>
      <c r="E39" s="28"/>
      <c r="F39" s="28"/>
    </row>
    <row r="40" spans="1:8" x14ac:dyDescent="0.3">
      <c r="A40" s="28"/>
      <c r="B40" s="72"/>
      <c r="C40" s="28"/>
      <c r="D40" s="28"/>
      <c r="E40" s="28"/>
      <c r="F40" s="28"/>
    </row>
    <row r="41" spans="1:8" ht="14.4" thickBot="1" x14ac:dyDescent="0.35">
      <c r="A41" s="28"/>
      <c r="B41" s="28"/>
      <c r="C41" s="28"/>
      <c r="D41" s="28"/>
      <c r="E41" s="28"/>
      <c r="F41" s="28"/>
    </row>
    <row r="42" spans="1:8" ht="14.4" thickBot="1" x14ac:dyDescent="0.35">
      <c r="A42" s="28"/>
      <c r="B42" s="66" t="s">
        <v>215</v>
      </c>
      <c r="C42" s="28"/>
      <c r="D42" s="28"/>
      <c r="E42" s="28"/>
      <c r="F42" s="28"/>
    </row>
    <row r="43" spans="1:8" x14ac:dyDescent="0.3">
      <c r="A43" s="28"/>
      <c r="B43" s="215" t="s">
        <v>151</v>
      </c>
      <c r="C43" s="10"/>
      <c r="D43" s="11"/>
    </row>
    <row r="44" spans="1:8" x14ac:dyDescent="0.3">
      <c r="A44" s="28"/>
      <c r="B44" s="216" t="s">
        <v>152</v>
      </c>
      <c r="C44" s="9"/>
      <c r="D44" s="12"/>
    </row>
    <row r="45" spans="1:8" ht="14.4" thickBot="1" x14ac:dyDescent="0.35">
      <c r="A45" s="28"/>
      <c r="B45" s="217" t="s">
        <v>153</v>
      </c>
      <c r="C45" s="13"/>
      <c r="D45" s="14"/>
    </row>
    <row r="46" spans="1:8" x14ac:dyDescent="0.3">
      <c r="A46" s="28"/>
      <c r="B46" s="28"/>
    </row>
    <row r="47" spans="1:8" x14ac:dyDescent="0.3">
      <c r="A47" s="28"/>
      <c r="B47" s="28"/>
    </row>
    <row r="48" spans="1:8" x14ac:dyDescent="0.3">
      <c r="A48" s="28"/>
      <c r="B48" s="30"/>
    </row>
  </sheetData>
  <sheetProtection algorithmName="SHA-512" hashValue="RPMCSmgwqINxlrw6qGl6MmxeWycxhuipLV8xrvh85n60bRFd0eNRJrhDJDRR1l7ckz4Hfdzc3xMh8vhdjeyunw==" saltValue="5m1P3B71+OmLpRnaihIs/w==" spinCount="100000" sheet="1" objects="1" scenarios="1"/>
  <mergeCells count="5">
    <mergeCell ref="A1:A2"/>
    <mergeCell ref="B1:B2"/>
    <mergeCell ref="F1:F2"/>
    <mergeCell ref="C1:E2"/>
    <mergeCell ref="H1:H2"/>
  </mergeCells>
  <dataValidations count="2">
    <dataValidation operator="equal" allowBlank="1" showErrorMessage="1" sqref="C6:F6 F3:F4 C4:E4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4 B6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88" firstPageNumber="0" orientation="landscape" horizontalDpi="300" verticalDpi="300"/>
  <headerFooter>
    <oddHeader>&amp;C&amp;"Times New Roman,Navadno"&amp;12&amp;A&amp;R&amp;G</oddHeader>
    <oddFooter>&amp;C&amp;"Times New Roman,Regular"&amp;12Page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opLeftCell="A19" zoomScaleNormal="100" workbookViewId="0">
      <selection activeCell="C45" activeCellId="13" sqref="A1:H3 F4:H51 A4:B55 C39:C43 C33:C37 C26:C31 C24 C22 C20 C8:C19 C5:F5 C6:E6 D8:E51 C45:C51"/>
    </sheetView>
  </sheetViews>
  <sheetFormatPr defaultColWidth="11.44140625" defaultRowHeight="13.8" x14ac:dyDescent="0.3"/>
  <cols>
    <col min="1" max="1" width="3.77734375" style="1" customWidth="1"/>
    <col min="2" max="2" width="46.109375" style="1" bestFit="1" customWidth="1"/>
    <col min="3" max="3" width="19.77734375" style="1" bestFit="1" customWidth="1"/>
    <col min="4" max="4" width="16.44140625" style="1" customWidth="1"/>
    <col min="5" max="5" width="18.77734375" style="1" customWidth="1"/>
    <col min="6" max="6" width="14" style="1" customWidth="1"/>
    <col min="7" max="7" width="5.44140625" style="1" customWidth="1"/>
    <col min="8" max="8" width="16.109375" style="1" customWidth="1"/>
    <col min="9" max="16384" width="11.44140625" style="1"/>
  </cols>
  <sheetData>
    <row r="1" spans="1:10" ht="18" customHeight="1" x14ac:dyDescent="0.3">
      <c r="A1" s="150" t="s">
        <v>0</v>
      </c>
      <c r="B1" s="151" t="s">
        <v>158</v>
      </c>
      <c r="C1" s="196" t="s">
        <v>154</v>
      </c>
      <c r="D1" s="197"/>
      <c r="E1" s="209"/>
      <c r="F1" s="160" t="s">
        <v>1</v>
      </c>
      <c r="G1" s="28"/>
      <c r="H1" s="158" t="s">
        <v>155</v>
      </c>
    </row>
    <row r="2" spans="1:10" ht="25.5" customHeight="1" x14ac:dyDescent="0.3">
      <c r="A2" s="150"/>
      <c r="B2" s="152"/>
      <c r="C2" s="198"/>
      <c r="D2" s="199"/>
      <c r="E2" s="210"/>
      <c r="F2" s="161"/>
      <c r="G2" s="28"/>
      <c r="H2" s="159"/>
    </row>
    <row r="3" spans="1:10" x14ac:dyDescent="0.3">
      <c r="A3" s="28"/>
      <c r="B3" s="28"/>
      <c r="C3" s="74" t="s">
        <v>96</v>
      </c>
      <c r="D3" s="74" t="s">
        <v>69</v>
      </c>
      <c r="E3" s="74" t="s">
        <v>97</v>
      </c>
      <c r="F3" s="29"/>
      <c r="G3" s="28"/>
      <c r="H3" s="28"/>
    </row>
    <row r="4" spans="1:10" x14ac:dyDescent="0.3">
      <c r="A4" s="74">
        <v>1</v>
      </c>
      <c r="B4" s="53" t="s">
        <v>64</v>
      </c>
      <c r="C4" s="3"/>
      <c r="D4" s="3"/>
      <c r="E4" s="3"/>
      <c r="F4" s="4" t="str">
        <f>IF(ISERROR(ROUND(AVERAGE(C4:E4),3)),"",ROUND(AVERAGE(C4:E4),3))</f>
        <v/>
      </c>
      <c r="G4" s="28"/>
      <c r="H4" s="31">
        <f>50000/1.22</f>
        <v>40983.606557377047</v>
      </c>
    </row>
    <row r="5" spans="1:10" x14ac:dyDescent="0.3">
      <c r="A5" s="51"/>
      <c r="B5" s="51"/>
      <c r="C5" s="211"/>
      <c r="D5" s="211"/>
      <c r="E5" s="211"/>
      <c r="F5" s="32"/>
      <c r="G5" s="28"/>
      <c r="H5" s="49"/>
    </row>
    <row r="6" spans="1:10" x14ac:dyDescent="0.3">
      <c r="A6" s="71"/>
      <c r="B6" s="71"/>
      <c r="C6" s="74" t="s">
        <v>69</v>
      </c>
      <c r="D6" s="74"/>
      <c r="E6" s="188"/>
      <c r="F6" s="33"/>
      <c r="G6" s="28"/>
      <c r="H6" s="49"/>
    </row>
    <row r="7" spans="1:10" x14ac:dyDescent="0.3">
      <c r="A7" s="74">
        <v>2</v>
      </c>
      <c r="B7" s="53" t="s">
        <v>22</v>
      </c>
      <c r="C7" s="3"/>
      <c r="D7" s="3"/>
      <c r="E7" s="3"/>
      <c r="F7" s="4" t="str">
        <f>IF(ISERROR(ROUND(AVERAGE(C7:E7),3)),"",ROUND(AVERAGE(C7:E7),3))</f>
        <v/>
      </c>
      <c r="G7" s="28"/>
      <c r="H7" s="31">
        <f>40000/1.22</f>
        <v>32786.885245901642</v>
      </c>
    </row>
    <row r="8" spans="1:10" x14ac:dyDescent="0.3">
      <c r="A8" s="54"/>
      <c r="B8" s="51"/>
      <c r="C8" s="174"/>
      <c r="D8" s="174"/>
      <c r="E8" s="174"/>
      <c r="F8" s="36"/>
      <c r="G8" s="28"/>
      <c r="H8" s="28"/>
    </row>
    <row r="9" spans="1:10" x14ac:dyDescent="0.3">
      <c r="A9" s="74"/>
      <c r="B9" s="55" t="s">
        <v>150</v>
      </c>
      <c r="C9" s="213"/>
      <c r="D9" s="213"/>
      <c r="E9" s="213"/>
      <c r="F9" s="5" t="e">
        <f>AVERAGE(F4,F7)</f>
        <v>#DIV/0!</v>
      </c>
      <c r="G9" s="28"/>
      <c r="H9" s="31">
        <f>H4+H7</f>
        <v>73770.491803278681</v>
      </c>
      <c r="I9" s="39"/>
      <c r="J9" s="132"/>
    </row>
    <row r="10" spans="1:10" x14ac:dyDescent="0.3">
      <c r="A10" s="28"/>
      <c r="B10" s="56" t="s">
        <v>156</v>
      </c>
      <c r="C10" s="28"/>
      <c r="D10" s="28"/>
      <c r="E10" s="28"/>
      <c r="F10" s="28"/>
      <c r="G10" s="28"/>
      <c r="H10" s="28"/>
    </row>
    <row r="11" spans="1:10" x14ac:dyDescent="0.3">
      <c r="A11" s="28"/>
      <c r="B11" s="28"/>
      <c r="C11" s="28"/>
      <c r="D11" s="28"/>
      <c r="E11" s="28"/>
      <c r="F11" s="28"/>
      <c r="G11" s="28"/>
      <c r="H11" s="28"/>
    </row>
    <row r="12" spans="1:10" x14ac:dyDescent="0.3">
      <c r="A12" s="28"/>
      <c r="B12" s="28"/>
      <c r="C12" s="28"/>
      <c r="D12" s="28"/>
      <c r="E12" s="28"/>
      <c r="F12" s="28"/>
      <c r="G12" s="28"/>
      <c r="H12" s="28"/>
    </row>
    <row r="13" spans="1:10" x14ac:dyDescent="0.3">
      <c r="A13" s="28"/>
      <c r="B13" s="57" t="s">
        <v>2</v>
      </c>
      <c r="C13" s="186"/>
      <c r="D13" s="201"/>
      <c r="E13" s="201"/>
      <c r="F13" s="201"/>
      <c r="G13" s="28"/>
      <c r="H13" s="28"/>
    </row>
    <row r="14" spans="1:10" x14ac:dyDescent="0.3">
      <c r="A14" s="28"/>
      <c r="B14" s="58" t="s">
        <v>164</v>
      </c>
      <c r="C14" s="182">
        <v>4098.3599999999997</v>
      </c>
      <c r="D14" s="201"/>
      <c r="E14" s="201"/>
      <c r="F14" s="201"/>
      <c r="G14" s="28"/>
      <c r="H14" s="28"/>
    </row>
    <row r="15" spans="1:10" x14ac:dyDescent="0.3">
      <c r="A15" s="28"/>
      <c r="B15" s="65" t="s">
        <v>165</v>
      </c>
      <c r="C15" s="165"/>
      <c r="D15" s="230"/>
      <c r="E15" s="201"/>
      <c r="F15" s="201"/>
      <c r="G15" s="28"/>
      <c r="H15" s="28"/>
    </row>
    <row r="16" spans="1:10" x14ac:dyDescent="0.3">
      <c r="A16" s="28"/>
      <c r="B16" s="128" t="s">
        <v>166</v>
      </c>
      <c r="C16" s="229"/>
      <c r="D16" s="230"/>
      <c r="E16" s="201"/>
      <c r="F16" s="201"/>
      <c r="G16" s="28"/>
      <c r="H16" s="28"/>
    </row>
    <row r="17" spans="1:8" x14ac:dyDescent="0.3">
      <c r="A17" s="28"/>
      <c r="B17" s="181"/>
      <c r="C17" s="229"/>
      <c r="D17" s="230"/>
      <c r="E17" s="201"/>
      <c r="F17" s="201"/>
      <c r="G17" s="28"/>
      <c r="H17" s="28"/>
    </row>
    <row r="18" spans="1:8" x14ac:dyDescent="0.3">
      <c r="A18" s="28"/>
      <c r="B18" s="181"/>
      <c r="C18" s="229"/>
      <c r="D18" s="230"/>
      <c r="E18" s="201"/>
      <c r="F18" s="201"/>
      <c r="G18" s="28"/>
      <c r="H18" s="28"/>
    </row>
    <row r="19" spans="1:8" x14ac:dyDescent="0.3">
      <c r="A19" s="28"/>
      <c r="B19" s="57" t="s">
        <v>2</v>
      </c>
      <c r="C19" s="229"/>
      <c r="D19" s="230"/>
      <c r="E19" s="201"/>
      <c r="F19" s="201"/>
      <c r="G19" s="28"/>
      <c r="H19" s="28"/>
    </row>
    <row r="20" spans="1:8" x14ac:dyDescent="0.3">
      <c r="A20" s="28"/>
      <c r="B20" s="58" t="s">
        <v>167</v>
      </c>
      <c r="C20" s="190">
        <v>4098.3599999999997</v>
      </c>
      <c r="D20" s="230"/>
      <c r="E20" s="201"/>
      <c r="F20" s="201"/>
      <c r="G20" s="28"/>
      <c r="H20" s="28"/>
    </row>
    <row r="21" spans="1:8" x14ac:dyDescent="0.3">
      <c r="A21" s="28"/>
      <c r="B21" s="59" t="s">
        <v>168</v>
      </c>
      <c r="C21" s="130"/>
      <c r="D21" s="230"/>
      <c r="E21" s="201"/>
      <c r="F21" s="201"/>
      <c r="G21" s="28"/>
      <c r="H21" s="28"/>
    </row>
    <row r="22" spans="1:8" x14ac:dyDescent="0.3">
      <c r="A22" s="28"/>
      <c r="B22" s="120" t="s">
        <v>169</v>
      </c>
      <c r="C22" s="182">
        <v>4098.3599999999997</v>
      </c>
      <c r="D22" s="230"/>
      <c r="E22" s="201"/>
      <c r="F22" s="201"/>
      <c r="G22" s="28"/>
      <c r="H22" s="28"/>
    </row>
    <row r="23" spans="1:8" x14ac:dyDescent="0.3">
      <c r="A23" s="28"/>
      <c r="B23" s="119" t="s">
        <v>170</v>
      </c>
      <c r="C23" s="130"/>
      <c r="D23" s="230"/>
      <c r="E23" s="201"/>
      <c r="F23" s="201"/>
      <c r="G23" s="28"/>
      <c r="H23" s="28"/>
    </row>
    <row r="24" spans="1:8" x14ac:dyDescent="0.3">
      <c r="A24" s="28"/>
      <c r="B24" s="58" t="s">
        <v>171</v>
      </c>
      <c r="C24" s="182">
        <v>4098.3599999999997</v>
      </c>
      <c r="D24" s="230"/>
      <c r="E24" s="201"/>
      <c r="F24" s="231"/>
      <c r="G24" s="28"/>
      <c r="H24" s="28"/>
    </row>
    <row r="25" spans="1:8" x14ac:dyDescent="0.3">
      <c r="A25" s="28"/>
      <c r="B25" s="59" t="s">
        <v>172</v>
      </c>
      <c r="C25" s="130"/>
      <c r="D25" s="230"/>
      <c r="E25" s="201"/>
      <c r="F25" s="231"/>
      <c r="G25" s="28"/>
      <c r="H25" s="28"/>
    </row>
    <row r="26" spans="1:8" x14ac:dyDescent="0.3">
      <c r="A26" s="28"/>
      <c r="B26" s="60" t="s">
        <v>173</v>
      </c>
      <c r="C26" s="195">
        <f>C21+C23+C25</f>
        <v>0</v>
      </c>
      <c r="D26" s="230"/>
      <c r="E26" s="232"/>
      <c r="F26" s="233"/>
      <c r="G26" s="28"/>
      <c r="H26" s="28"/>
    </row>
    <row r="27" spans="1:8" x14ac:dyDescent="0.3">
      <c r="A27" s="28"/>
      <c r="B27" s="56" t="s">
        <v>174</v>
      </c>
      <c r="C27" s="201"/>
      <c r="D27" s="230"/>
      <c r="E27" s="201"/>
      <c r="F27" s="201"/>
      <c r="G27" s="28"/>
      <c r="H27" s="28"/>
    </row>
    <row r="28" spans="1:8" x14ac:dyDescent="0.3">
      <c r="A28" s="28"/>
      <c r="B28" s="28"/>
      <c r="C28" s="28"/>
      <c r="D28" s="219"/>
      <c r="E28" s="28"/>
      <c r="F28" s="28"/>
      <c r="G28" s="28"/>
      <c r="H28" s="28"/>
    </row>
    <row r="29" spans="1:8" ht="16.95" customHeight="1" x14ac:dyDescent="0.3">
      <c r="A29" s="28"/>
      <c r="B29" s="28"/>
      <c r="C29" s="28"/>
      <c r="D29" s="219"/>
      <c r="E29" s="178"/>
      <c r="F29" s="28"/>
      <c r="G29" s="28"/>
      <c r="H29" s="28"/>
    </row>
    <row r="30" spans="1:8" ht="16.05" customHeight="1" x14ac:dyDescent="0.3">
      <c r="A30" s="28"/>
      <c r="B30" s="149" t="s">
        <v>14</v>
      </c>
      <c r="C30" s="177"/>
      <c r="D30" s="219"/>
      <c r="E30" s="178"/>
      <c r="F30" s="28"/>
      <c r="G30" s="28"/>
      <c r="H30" s="28"/>
    </row>
    <row r="31" spans="1:8" ht="16.95" customHeight="1" x14ac:dyDescent="0.3">
      <c r="A31" s="28"/>
      <c r="B31" s="58" t="s">
        <v>180</v>
      </c>
      <c r="C31" s="37">
        <f>10000/1.22</f>
        <v>8196.7213114754104</v>
      </c>
      <c r="D31" s="219"/>
      <c r="E31" s="201"/>
      <c r="F31" s="231"/>
      <c r="G31" s="28"/>
      <c r="H31" s="28"/>
    </row>
    <row r="32" spans="1:8" x14ac:dyDescent="0.3">
      <c r="A32" s="28"/>
      <c r="B32" s="60" t="s">
        <v>178</v>
      </c>
      <c r="C32" s="130"/>
      <c r="D32" s="219"/>
      <c r="E32" s="201"/>
      <c r="F32" s="231"/>
      <c r="G32" s="28"/>
      <c r="H32" s="28"/>
    </row>
    <row r="33" spans="1:8" x14ac:dyDescent="0.3">
      <c r="A33" s="28"/>
      <c r="B33" s="56" t="s">
        <v>179</v>
      </c>
      <c r="C33" s="202"/>
      <c r="D33" s="219"/>
      <c r="E33" s="28"/>
      <c r="F33" s="28"/>
      <c r="G33" s="28"/>
      <c r="H33" s="28"/>
    </row>
    <row r="34" spans="1:8" x14ac:dyDescent="0.3">
      <c r="A34" s="28"/>
      <c r="B34" s="28"/>
      <c r="C34" s="28"/>
      <c r="D34" s="28"/>
      <c r="E34" s="28"/>
      <c r="F34" s="28"/>
      <c r="G34" s="28"/>
      <c r="H34" s="28"/>
    </row>
    <row r="35" spans="1:8" x14ac:dyDescent="0.3">
      <c r="A35" s="28"/>
      <c r="B35" s="28"/>
      <c r="C35" s="28"/>
      <c r="D35" s="28"/>
      <c r="E35" s="28"/>
      <c r="F35" s="28"/>
      <c r="G35" s="28"/>
      <c r="H35" s="28"/>
    </row>
    <row r="36" spans="1:8" x14ac:dyDescent="0.3">
      <c r="A36" s="28"/>
      <c r="B36" s="149" t="s">
        <v>184</v>
      </c>
      <c r="C36" s="203"/>
      <c r="D36" s="224"/>
      <c r="E36" s="28"/>
      <c r="F36" s="28"/>
      <c r="G36" s="28"/>
      <c r="H36" s="28"/>
    </row>
    <row r="37" spans="1:8" x14ac:dyDescent="0.3">
      <c r="A37" s="28"/>
      <c r="B37" s="64" t="s">
        <v>185</v>
      </c>
      <c r="C37" s="37">
        <f>20000/1.22</f>
        <v>16393.442622950821</v>
      </c>
      <c r="D37" s="28"/>
      <c r="E37" s="201"/>
      <c r="F37" s="231"/>
      <c r="G37" s="28"/>
      <c r="H37" s="28"/>
    </row>
    <row r="38" spans="1:8" x14ac:dyDescent="0.3">
      <c r="A38" s="28"/>
      <c r="B38" s="65" t="s">
        <v>186</v>
      </c>
      <c r="C38" s="130"/>
      <c r="D38" s="28"/>
      <c r="E38" s="201"/>
      <c r="F38" s="231"/>
      <c r="G38" s="28"/>
      <c r="H38" s="28"/>
    </row>
    <row r="39" spans="1:8" x14ac:dyDescent="0.3">
      <c r="A39" s="28"/>
      <c r="B39" s="56" t="s">
        <v>187</v>
      </c>
      <c r="C39" s="202"/>
      <c r="D39" s="28"/>
      <c r="E39" s="28"/>
      <c r="F39" s="28"/>
      <c r="G39" s="28"/>
      <c r="H39" s="28"/>
    </row>
    <row r="40" spans="1:8" x14ac:dyDescent="0.3">
      <c r="A40" s="28"/>
      <c r="B40" s="28"/>
      <c r="C40" s="28"/>
      <c r="D40" s="28"/>
      <c r="E40" s="28"/>
      <c r="F40" s="28"/>
      <c r="G40" s="28"/>
      <c r="H40" s="28"/>
    </row>
    <row r="41" spans="1:8" x14ac:dyDescent="0.3">
      <c r="A41" s="28"/>
      <c r="B41" s="28"/>
      <c r="C41" s="28"/>
      <c r="D41" s="28"/>
      <c r="E41" s="28"/>
      <c r="F41" s="28"/>
      <c r="G41" s="28"/>
      <c r="H41" s="28"/>
    </row>
    <row r="42" spans="1:8" x14ac:dyDescent="0.3">
      <c r="A42" s="28"/>
      <c r="B42" s="149" t="s">
        <v>192</v>
      </c>
      <c r="C42" s="203"/>
      <c r="D42" s="28"/>
      <c r="E42" s="28"/>
      <c r="F42" s="28"/>
      <c r="G42" s="28"/>
      <c r="H42" s="28"/>
    </row>
    <row r="43" spans="1:8" x14ac:dyDescent="0.3">
      <c r="A43" s="28"/>
      <c r="B43" s="64" t="s">
        <v>193</v>
      </c>
      <c r="C43" s="37">
        <f>40000/1.22</f>
        <v>32786.885245901642</v>
      </c>
      <c r="D43" s="28"/>
      <c r="E43" s="201"/>
      <c r="F43" s="231"/>
      <c r="G43" s="28"/>
      <c r="H43" s="28"/>
    </row>
    <row r="44" spans="1:8" ht="18" customHeight="1" x14ac:dyDescent="0.3">
      <c r="A44" s="28"/>
      <c r="B44" s="60" t="s">
        <v>194</v>
      </c>
      <c r="C44" s="130"/>
      <c r="D44" s="28"/>
      <c r="E44" s="201"/>
      <c r="F44" s="231"/>
      <c r="G44" s="28"/>
      <c r="H44" s="28"/>
    </row>
    <row r="45" spans="1:8" x14ac:dyDescent="0.3">
      <c r="A45" s="28"/>
      <c r="B45" s="56" t="s">
        <v>195</v>
      </c>
      <c r="C45" s="202"/>
      <c r="D45" s="28"/>
      <c r="E45" s="28"/>
      <c r="F45" s="28"/>
      <c r="G45" s="28"/>
      <c r="H45" s="28"/>
    </row>
    <row r="46" spans="1:8" x14ac:dyDescent="0.3">
      <c r="A46" s="28"/>
      <c r="B46" s="28"/>
      <c r="C46" s="28"/>
      <c r="D46" s="222"/>
      <c r="E46" s="222"/>
      <c r="F46" s="28"/>
      <c r="G46" s="28"/>
      <c r="H46" s="28"/>
    </row>
    <row r="47" spans="1:8" x14ac:dyDescent="0.3">
      <c r="A47" s="28"/>
      <c r="B47" s="28" t="s">
        <v>196</v>
      </c>
      <c r="C47" s="28"/>
      <c r="D47" s="28"/>
      <c r="E47" s="28"/>
      <c r="F47" s="28"/>
      <c r="G47" s="28"/>
      <c r="H47" s="28"/>
    </row>
    <row r="48" spans="1:8" x14ac:dyDescent="0.3">
      <c r="A48" s="28"/>
      <c r="B48" s="28"/>
      <c r="C48" s="28"/>
      <c r="D48" s="28"/>
      <c r="E48" s="28"/>
      <c r="F48" s="28"/>
      <c r="G48" s="28"/>
      <c r="H48" s="28"/>
    </row>
    <row r="49" spans="1:8" x14ac:dyDescent="0.3">
      <c r="A49" s="28"/>
      <c r="B49" s="28"/>
      <c r="C49" s="28"/>
      <c r="D49" s="28"/>
      <c r="E49" s="28"/>
      <c r="F49" s="28"/>
      <c r="G49" s="28"/>
      <c r="H49" s="28"/>
    </row>
    <row r="50" spans="1:8" ht="14.4" thickBot="1" x14ac:dyDescent="0.35">
      <c r="A50" s="28"/>
      <c r="B50" s="28"/>
      <c r="C50" s="28"/>
      <c r="D50" s="28"/>
      <c r="E50" s="28"/>
      <c r="F50" s="28"/>
      <c r="G50" s="28"/>
      <c r="H50" s="28"/>
    </row>
    <row r="51" spans="1:8" ht="14.4" thickBot="1" x14ac:dyDescent="0.35">
      <c r="A51" s="28"/>
      <c r="B51" s="66" t="s">
        <v>216</v>
      </c>
      <c r="C51" s="28"/>
      <c r="D51" s="28"/>
      <c r="E51" s="28"/>
      <c r="F51" s="28"/>
      <c r="G51" s="28"/>
      <c r="H51" s="28"/>
    </row>
    <row r="52" spans="1:8" x14ac:dyDescent="0.3">
      <c r="A52" s="28"/>
      <c r="B52" s="215" t="s">
        <v>151</v>
      </c>
      <c r="C52" s="10"/>
      <c r="D52" s="11"/>
    </row>
    <row r="53" spans="1:8" x14ac:dyDescent="0.3">
      <c r="A53" s="28"/>
      <c r="B53" s="216" t="s">
        <v>152</v>
      </c>
      <c r="C53" s="9"/>
      <c r="D53" s="12"/>
    </row>
    <row r="54" spans="1:8" ht="14.4" thickBot="1" x14ac:dyDescent="0.35">
      <c r="A54" s="28"/>
      <c r="B54" s="217" t="s">
        <v>153</v>
      </c>
      <c r="C54" s="13"/>
      <c r="D54" s="14"/>
    </row>
    <row r="55" spans="1:8" x14ac:dyDescent="0.3">
      <c r="A55" s="28"/>
      <c r="B55" s="28"/>
    </row>
    <row r="56" spans="1:8" x14ac:dyDescent="0.3">
      <c r="B56" s="28"/>
    </row>
  </sheetData>
  <sheetProtection algorithmName="SHA-512" hashValue="9ilxrONfcsKzWOqwtECBqavPjZOqBS7caLPunAhRIt5Sw1UnXHpzT+nnGmMb4k/srnumBux3s3e93BojC36pCQ==" saltValue="29VumCPsF6mbA3WrYq4GoA==" spinCount="100000" sheet="1" objects="1" scenarios="1"/>
  <mergeCells count="5">
    <mergeCell ref="A1:A2"/>
    <mergeCell ref="B1:B2"/>
    <mergeCell ref="C1:E2"/>
    <mergeCell ref="F1:F2"/>
    <mergeCell ref="H1:H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7 B4 B9">
      <formula1>0</formula1>
      <formula2>0</formula2>
    </dataValidation>
    <dataValidation operator="equal" allowBlank="1" showErrorMessage="1" sqref="C9:F9 C7:F7 C4:F4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9" scale="63" orientation="landscape" horizontalDpi="4294967292" verticalDpi="4294967292"/>
  <headerFooter>
    <oddHeader>&amp;C&amp;A&amp;R&amp;G</oddHeader>
    <oddFooter>&amp;CPage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5" workbookViewId="0">
      <selection activeCell="C27" activeCellId="14" sqref="A1:G3 E4:G57 B4:B57 C5:D6 C8:D9 C11:D17 C19:D22 D18:D54 C48:C54 C42:C46 C36:C40 C29:C34 C23 C25 C27"/>
    </sheetView>
  </sheetViews>
  <sheetFormatPr defaultColWidth="11.44140625" defaultRowHeight="13.8" x14ac:dyDescent="0.3"/>
  <cols>
    <col min="1" max="1" width="3.77734375" style="1" customWidth="1"/>
    <col min="2" max="2" width="47.6640625" style="1" customWidth="1"/>
    <col min="3" max="4" width="21" style="1" customWidth="1"/>
    <col min="5" max="5" width="12.77734375" style="1" bestFit="1" customWidth="1"/>
    <col min="6" max="6" width="11" style="1" customWidth="1"/>
    <col min="7" max="7" width="17.109375" style="1" customWidth="1"/>
    <col min="8" max="16384" width="11.44140625" style="1"/>
  </cols>
  <sheetData>
    <row r="1" spans="1:7" ht="18" customHeight="1" x14ac:dyDescent="0.3">
      <c r="A1" s="150" t="s">
        <v>0</v>
      </c>
      <c r="B1" s="151" t="s">
        <v>158</v>
      </c>
      <c r="C1" s="169" t="s">
        <v>154</v>
      </c>
      <c r="D1" s="170"/>
      <c r="E1" s="153" t="s">
        <v>1</v>
      </c>
      <c r="F1" s="28"/>
      <c r="G1" s="158" t="s">
        <v>155</v>
      </c>
    </row>
    <row r="2" spans="1:7" ht="25.5" customHeight="1" x14ac:dyDescent="0.3">
      <c r="A2" s="150"/>
      <c r="B2" s="152"/>
      <c r="C2" s="171"/>
      <c r="D2" s="172"/>
      <c r="E2" s="153"/>
      <c r="F2" s="28"/>
      <c r="G2" s="159"/>
    </row>
    <row r="3" spans="1:7" x14ac:dyDescent="0.3">
      <c r="A3" s="28"/>
      <c r="B3" s="28"/>
      <c r="C3" s="188" t="s">
        <v>98</v>
      </c>
      <c r="D3" s="74" t="s">
        <v>99</v>
      </c>
      <c r="E3" s="29"/>
      <c r="F3" s="28"/>
      <c r="G3" s="28"/>
    </row>
    <row r="4" spans="1:7" x14ac:dyDescent="0.3">
      <c r="A4" s="2">
        <v>1</v>
      </c>
      <c r="B4" s="53" t="s">
        <v>65</v>
      </c>
      <c r="C4" s="3"/>
      <c r="D4" s="3"/>
      <c r="E4" s="4" t="str">
        <f>IF(ISERROR(ROUND(AVERAGE(C4:D4),3)),"",ROUND(AVERAGE(C4:D4),3))</f>
        <v/>
      </c>
      <c r="F4" s="28"/>
      <c r="G4" s="31">
        <f>50000/1.22</f>
        <v>40983.606557377047</v>
      </c>
    </row>
    <row r="5" spans="1:7" x14ac:dyDescent="0.3">
      <c r="A5" s="166"/>
      <c r="B5" s="51"/>
      <c r="C5" s="250"/>
      <c r="D5" s="251"/>
      <c r="E5" s="32"/>
      <c r="F5" s="28"/>
      <c r="G5" s="49"/>
    </row>
    <row r="6" spans="1:7" x14ac:dyDescent="0.3">
      <c r="A6" s="167"/>
      <c r="B6" s="71"/>
      <c r="C6" s="204" t="s">
        <v>30</v>
      </c>
      <c r="D6" s="205" t="s">
        <v>68</v>
      </c>
      <c r="E6" s="33"/>
      <c r="F6" s="28"/>
      <c r="G6" s="49"/>
    </row>
    <row r="7" spans="1:7" x14ac:dyDescent="0.3">
      <c r="A7" s="2">
        <v>2</v>
      </c>
      <c r="B7" s="53" t="s">
        <v>23</v>
      </c>
      <c r="C7" s="3"/>
      <c r="D7" s="3"/>
      <c r="E7" s="4" t="str">
        <f>IF(ISERROR(ROUND(AVERAGE(C7:D7),3)),"",ROUND(AVERAGE(C7:D7),3))</f>
        <v/>
      </c>
      <c r="F7" s="28"/>
      <c r="G7" s="31">
        <f>60000/1.22</f>
        <v>49180.327868852459</v>
      </c>
    </row>
    <row r="8" spans="1:7" ht="14.55" customHeight="1" x14ac:dyDescent="0.3">
      <c r="A8" s="166"/>
      <c r="B8" s="51"/>
      <c r="C8" s="250"/>
      <c r="D8" s="251"/>
      <c r="E8" s="32"/>
      <c r="F8" s="28"/>
      <c r="G8" s="49"/>
    </row>
    <row r="9" spans="1:7" x14ac:dyDescent="0.3">
      <c r="A9" s="167"/>
      <c r="B9" s="71"/>
      <c r="C9" s="204" t="s">
        <v>67</v>
      </c>
      <c r="D9" s="206" t="s">
        <v>100</v>
      </c>
      <c r="E9" s="33"/>
      <c r="F9" s="28"/>
      <c r="G9" s="49"/>
    </row>
    <row r="10" spans="1:7" x14ac:dyDescent="0.3">
      <c r="A10" s="2">
        <v>3</v>
      </c>
      <c r="B10" s="53" t="s">
        <v>66</v>
      </c>
      <c r="C10" s="3"/>
      <c r="D10" s="89"/>
      <c r="E10" s="4" t="str">
        <f>IF(ISERROR(ROUND(AVERAGE(C10:D10),3)),"",ROUND(AVERAGE(C10:D10),3))</f>
        <v/>
      </c>
      <c r="F10" s="28"/>
      <c r="G10" s="31">
        <f>60000/1.22</f>
        <v>49180.327868852459</v>
      </c>
    </row>
    <row r="11" spans="1:7" x14ac:dyDescent="0.3">
      <c r="A11" s="187"/>
      <c r="B11" s="51"/>
      <c r="C11" s="212"/>
      <c r="D11" s="212"/>
      <c r="E11" s="34"/>
      <c r="F11" s="28"/>
      <c r="G11" s="49"/>
    </row>
    <row r="12" spans="1:7" x14ac:dyDescent="0.3">
      <c r="A12" s="2"/>
      <c r="B12" s="55" t="s">
        <v>150</v>
      </c>
      <c r="C12" s="213"/>
      <c r="D12" s="213"/>
      <c r="E12" s="5" t="e">
        <f>AVERAGE(E4,E7,E10)</f>
        <v>#DIV/0!</v>
      </c>
      <c r="F12" s="28"/>
      <c r="G12" s="31">
        <f>G4+G7+G10</f>
        <v>139344.26229508198</v>
      </c>
    </row>
    <row r="13" spans="1:7" x14ac:dyDescent="0.3">
      <c r="B13" s="56" t="s">
        <v>156</v>
      </c>
      <c r="C13" s="28"/>
      <c r="D13" s="28"/>
      <c r="E13" s="28"/>
      <c r="F13" s="28"/>
      <c r="G13" s="28"/>
    </row>
    <row r="14" spans="1:7" x14ac:dyDescent="0.3">
      <c r="B14" s="28"/>
      <c r="C14" s="28"/>
      <c r="D14" s="28"/>
      <c r="E14" s="28"/>
      <c r="F14" s="28"/>
      <c r="G14" s="28"/>
    </row>
    <row r="15" spans="1:7" x14ac:dyDescent="0.3">
      <c r="B15" s="28"/>
      <c r="C15" s="28"/>
      <c r="D15" s="28"/>
      <c r="E15" s="28"/>
      <c r="F15" s="28"/>
      <c r="G15" s="28"/>
    </row>
    <row r="16" spans="1:7" x14ac:dyDescent="0.3">
      <c r="B16" s="57" t="s">
        <v>2</v>
      </c>
      <c r="C16" s="176"/>
      <c r="D16" s="28"/>
      <c r="E16" s="28"/>
      <c r="F16" s="28"/>
      <c r="G16" s="28"/>
    </row>
    <row r="17" spans="2:7" x14ac:dyDescent="0.3">
      <c r="B17" s="58" t="s">
        <v>164</v>
      </c>
      <c r="C17" s="37">
        <f>10000/1.22</f>
        <v>8196.7213114754104</v>
      </c>
      <c r="D17" s="28"/>
      <c r="E17" s="28"/>
      <c r="F17" s="28"/>
      <c r="G17" s="28"/>
    </row>
    <row r="18" spans="2:7" x14ac:dyDescent="0.3">
      <c r="B18" s="65" t="s">
        <v>165</v>
      </c>
      <c r="C18" s="118"/>
      <c r="D18" s="219"/>
      <c r="E18" s="28"/>
      <c r="F18" s="28"/>
      <c r="G18" s="28"/>
    </row>
    <row r="19" spans="2:7" x14ac:dyDescent="0.3">
      <c r="B19" s="128" t="s">
        <v>166</v>
      </c>
      <c r="C19" s="218"/>
      <c r="D19" s="219"/>
      <c r="E19" s="28"/>
      <c r="F19" s="28"/>
      <c r="G19" s="28"/>
    </row>
    <row r="20" spans="2:7" x14ac:dyDescent="0.3">
      <c r="B20" s="181"/>
      <c r="C20" s="218"/>
      <c r="D20" s="219"/>
      <c r="E20" s="28"/>
      <c r="F20" s="28"/>
      <c r="G20" s="28"/>
    </row>
    <row r="21" spans="2:7" x14ac:dyDescent="0.3">
      <c r="B21" s="181"/>
      <c r="C21" s="218"/>
      <c r="D21" s="219"/>
      <c r="E21" s="28"/>
      <c r="F21" s="28"/>
      <c r="G21" s="28"/>
    </row>
    <row r="22" spans="2:7" x14ac:dyDescent="0.3">
      <c r="B22" s="57" t="s">
        <v>2</v>
      </c>
      <c r="C22" s="218"/>
      <c r="D22" s="219"/>
      <c r="E22" s="28"/>
      <c r="F22" s="28"/>
      <c r="G22" s="28"/>
    </row>
    <row r="23" spans="2:7" x14ac:dyDescent="0.3">
      <c r="B23" s="58" t="s">
        <v>167</v>
      </c>
      <c r="C23" s="37">
        <f>10000/1.22</f>
        <v>8196.7213114754104</v>
      </c>
      <c r="D23" s="219"/>
      <c r="E23" s="28"/>
      <c r="F23" s="28"/>
      <c r="G23" s="28"/>
    </row>
    <row r="24" spans="2:7" x14ac:dyDescent="0.3">
      <c r="B24" s="59" t="s">
        <v>168</v>
      </c>
      <c r="C24" s="118"/>
      <c r="D24" s="219"/>
      <c r="E24" s="28"/>
      <c r="F24" s="28"/>
      <c r="G24" s="28"/>
    </row>
    <row r="25" spans="2:7" x14ac:dyDescent="0.3">
      <c r="B25" s="120" t="s">
        <v>169</v>
      </c>
      <c r="C25" s="37">
        <f>10000/1.22</f>
        <v>8196.7213114754104</v>
      </c>
      <c r="D25" s="219"/>
      <c r="E25" s="28"/>
      <c r="F25" s="28"/>
      <c r="G25" s="28"/>
    </row>
    <row r="26" spans="2:7" x14ac:dyDescent="0.3">
      <c r="B26" s="119" t="s">
        <v>170</v>
      </c>
      <c r="C26" s="118"/>
      <c r="D26" s="219"/>
      <c r="E26" s="28"/>
      <c r="F26" s="28"/>
      <c r="G26" s="28"/>
    </row>
    <row r="27" spans="2:7" x14ac:dyDescent="0.3">
      <c r="B27" s="58" t="s">
        <v>171</v>
      </c>
      <c r="C27" s="37">
        <f>10000/1.22</f>
        <v>8196.7213114754104</v>
      </c>
      <c r="D27" s="219"/>
      <c r="E27" s="28"/>
      <c r="F27" s="220"/>
      <c r="G27" s="28"/>
    </row>
    <row r="28" spans="2:7" x14ac:dyDescent="0.3">
      <c r="B28" s="59" t="s">
        <v>172</v>
      </c>
      <c r="C28" s="118"/>
      <c r="D28" s="219"/>
      <c r="E28" s="28"/>
      <c r="F28" s="220"/>
      <c r="G28" s="28"/>
    </row>
    <row r="29" spans="2:7" x14ac:dyDescent="0.3">
      <c r="B29" s="60" t="s">
        <v>173</v>
      </c>
      <c r="C29" s="38">
        <f>C24+C26+C28</f>
        <v>0</v>
      </c>
      <c r="D29" s="219"/>
      <c r="E29" s="249"/>
      <c r="F29" s="221"/>
      <c r="G29" s="28"/>
    </row>
    <row r="30" spans="2:7" x14ac:dyDescent="0.3">
      <c r="B30" s="56" t="s">
        <v>174</v>
      </c>
      <c r="C30" s="28"/>
      <c r="D30" s="219"/>
      <c r="E30" s="28"/>
      <c r="F30" s="28"/>
      <c r="G30" s="28"/>
    </row>
    <row r="31" spans="2:7" x14ac:dyDescent="0.3">
      <c r="B31" s="28"/>
      <c r="C31" s="28"/>
      <c r="D31" s="219"/>
      <c r="E31" s="28"/>
      <c r="F31" s="28"/>
      <c r="G31" s="28"/>
    </row>
    <row r="32" spans="2:7" x14ac:dyDescent="0.3">
      <c r="B32" s="28"/>
      <c r="C32" s="28"/>
      <c r="D32" s="219"/>
      <c r="E32" s="28"/>
      <c r="F32" s="28"/>
      <c r="G32" s="28"/>
    </row>
    <row r="33" spans="2:7" x14ac:dyDescent="0.3">
      <c r="B33" s="149" t="s">
        <v>14</v>
      </c>
      <c r="C33" s="177"/>
      <c r="D33" s="219"/>
      <c r="E33" s="28"/>
      <c r="F33" s="28"/>
      <c r="G33" s="28"/>
    </row>
    <row r="34" spans="2:7" x14ac:dyDescent="0.3">
      <c r="B34" s="58" t="s">
        <v>180</v>
      </c>
      <c r="C34" s="37">
        <f>10000/1.22</f>
        <v>8196.7213114754104</v>
      </c>
      <c r="D34" s="28"/>
      <c r="E34" s="28"/>
      <c r="F34" s="220"/>
      <c r="G34" s="28"/>
    </row>
    <row r="35" spans="2:7" x14ac:dyDescent="0.3">
      <c r="B35" s="60" t="s">
        <v>178</v>
      </c>
      <c r="C35" s="118"/>
      <c r="D35" s="222"/>
      <c r="E35" s="28"/>
      <c r="F35" s="220"/>
      <c r="G35" s="28"/>
    </row>
    <row r="36" spans="2:7" x14ac:dyDescent="0.3">
      <c r="B36" s="56" t="s">
        <v>179</v>
      </c>
      <c r="C36" s="202"/>
      <c r="D36" s="28"/>
      <c r="E36" s="28"/>
      <c r="F36" s="28"/>
      <c r="G36" s="28"/>
    </row>
    <row r="37" spans="2:7" x14ac:dyDescent="0.3">
      <c r="B37" s="28"/>
      <c r="C37" s="28"/>
      <c r="D37" s="28"/>
      <c r="E37" s="28"/>
      <c r="F37" s="28"/>
      <c r="G37" s="28"/>
    </row>
    <row r="38" spans="2:7" x14ac:dyDescent="0.3">
      <c r="B38" s="28"/>
      <c r="C38" s="28"/>
      <c r="D38" s="28"/>
      <c r="E38" s="28"/>
      <c r="F38" s="28"/>
      <c r="G38" s="28"/>
    </row>
    <row r="39" spans="2:7" x14ac:dyDescent="0.3">
      <c r="B39" s="149" t="s">
        <v>184</v>
      </c>
      <c r="C39" s="203"/>
      <c r="D39" s="224"/>
      <c r="E39" s="28"/>
      <c r="F39" s="28"/>
      <c r="G39" s="28"/>
    </row>
    <row r="40" spans="2:7" x14ac:dyDescent="0.3">
      <c r="B40" s="64" t="s">
        <v>185</v>
      </c>
      <c r="C40" s="37">
        <f>30000/1.22</f>
        <v>24590.163934426229</v>
      </c>
      <c r="D40" s="28"/>
      <c r="E40" s="28"/>
      <c r="F40" s="220"/>
      <c r="G40" s="28"/>
    </row>
    <row r="41" spans="2:7" x14ac:dyDescent="0.3">
      <c r="B41" s="65" t="s">
        <v>186</v>
      </c>
      <c r="C41" s="118"/>
      <c r="D41" s="28"/>
      <c r="E41" s="28"/>
      <c r="F41" s="220"/>
      <c r="G41" s="28"/>
    </row>
    <row r="42" spans="2:7" x14ac:dyDescent="0.3">
      <c r="B42" s="56" t="s">
        <v>187</v>
      </c>
      <c r="C42" s="202"/>
      <c r="D42" s="28"/>
      <c r="E42" s="28"/>
      <c r="F42" s="28"/>
      <c r="G42" s="28"/>
    </row>
    <row r="43" spans="2:7" x14ac:dyDescent="0.3">
      <c r="B43" s="28"/>
      <c r="C43" s="28"/>
      <c r="D43" s="28"/>
      <c r="E43" s="28"/>
      <c r="F43" s="28"/>
      <c r="G43" s="28"/>
    </row>
    <row r="44" spans="2:7" x14ac:dyDescent="0.3">
      <c r="B44" s="28"/>
      <c r="C44" s="28"/>
      <c r="D44" s="28"/>
      <c r="E44" s="28"/>
      <c r="F44" s="28"/>
      <c r="G44" s="28"/>
    </row>
    <row r="45" spans="2:7" x14ac:dyDescent="0.3">
      <c r="B45" s="149" t="s">
        <v>192</v>
      </c>
      <c r="C45" s="203"/>
      <c r="D45" s="28"/>
      <c r="E45" s="28"/>
      <c r="F45" s="28"/>
      <c r="G45" s="28"/>
    </row>
    <row r="46" spans="2:7" x14ac:dyDescent="0.3">
      <c r="B46" s="64" t="s">
        <v>193</v>
      </c>
      <c r="C46" s="37">
        <f>50000/1.22</f>
        <v>40983.606557377047</v>
      </c>
      <c r="D46" s="28"/>
      <c r="E46" s="28"/>
      <c r="F46" s="220"/>
      <c r="G46" s="28"/>
    </row>
    <row r="47" spans="2:7" x14ac:dyDescent="0.3">
      <c r="B47" s="60" t="s">
        <v>194</v>
      </c>
      <c r="C47" s="118"/>
      <c r="D47" s="222"/>
      <c r="E47" s="28"/>
      <c r="F47" s="220"/>
      <c r="G47" s="28"/>
    </row>
    <row r="48" spans="2:7" x14ac:dyDescent="0.3">
      <c r="B48" s="56" t="s">
        <v>195</v>
      </c>
      <c r="C48" s="202"/>
      <c r="D48" s="28"/>
      <c r="E48" s="28"/>
      <c r="F48" s="28"/>
      <c r="G48" s="28"/>
    </row>
    <row r="49" spans="2:7" x14ac:dyDescent="0.3">
      <c r="B49" s="28"/>
      <c r="C49" s="28"/>
      <c r="D49" s="28"/>
      <c r="E49" s="28"/>
      <c r="F49" s="28"/>
      <c r="G49" s="28"/>
    </row>
    <row r="50" spans="2:7" x14ac:dyDescent="0.3">
      <c r="B50" s="28" t="s">
        <v>196</v>
      </c>
      <c r="C50" s="28"/>
      <c r="D50" s="28"/>
      <c r="E50" s="28"/>
      <c r="F50" s="28"/>
      <c r="G50" s="28"/>
    </row>
    <row r="51" spans="2:7" x14ac:dyDescent="0.3">
      <c r="B51" s="28"/>
      <c r="C51" s="28"/>
      <c r="D51" s="28"/>
      <c r="E51" s="28"/>
      <c r="F51" s="28"/>
      <c r="G51" s="28"/>
    </row>
    <row r="52" spans="2:7" x14ac:dyDescent="0.3">
      <c r="B52" s="28"/>
      <c r="C52" s="28"/>
      <c r="D52" s="28"/>
      <c r="E52" s="28"/>
      <c r="F52" s="28"/>
      <c r="G52" s="28"/>
    </row>
    <row r="53" spans="2:7" ht="14.4" thickBot="1" x14ac:dyDescent="0.35">
      <c r="B53" s="28"/>
      <c r="C53" s="28"/>
      <c r="D53" s="28"/>
      <c r="E53" s="28"/>
      <c r="F53" s="28"/>
      <c r="G53" s="28"/>
    </row>
    <row r="54" spans="2:7" ht="14.4" thickBot="1" x14ac:dyDescent="0.35">
      <c r="B54" s="66" t="s">
        <v>217</v>
      </c>
      <c r="C54" s="28"/>
      <c r="D54" s="28"/>
      <c r="E54" s="28"/>
      <c r="F54" s="28"/>
      <c r="G54" s="28"/>
    </row>
    <row r="55" spans="2:7" x14ac:dyDescent="0.3">
      <c r="B55" s="215" t="s">
        <v>151</v>
      </c>
      <c r="C55" s="10"/>
      <c r="D55" s="11"/>
      <c r="E55" s="28"/>
      <c r="F55" s="28"/>
      <c r="G55" s="28"/>
    </row>
    <row r="56" spans="2:7" x14ac:dyDescent="0.3">
      <c r="B56" s="216" t="s">
        <v>152</v>
      </c>
      <c r="C56" s="9"/>
      <c r="D56" s="12"/>
      <c r="E56" s="28"/>
      <c r="F56" s="28"/>
      <c r="G56" s="28"/>
    </row>
    <row r="57" spans="2:7" ht="14.4" thickBot="1" x14ac:dyDescent="0.35">
      <c r="B57" s="217" t="s">
        <v>153</v>
      </c>
      <c r="C57" s="13"/>
      <c r="D57" s="14"/>
      <c r="E57" s="28"/>
      <c r="F57" s="28"/>
      <c r="G57" s="28"/>
    </row>
  </sheetData>
  <sheetProtection algorithmName="SHA-512" hashValue="4lMs+MydACyZHsAShaoDo/pH/Qyhif9Skjn4E4sudFUUZaltvlOGOj9h/I+gkMbl/WAxZysS05kFU2yPQynj2g==" saltValue="w1RNh3kZL4GdS1cxZ2L+Yg==" spinCount="100000" sheet="1" objects="1" scenarios="1"/>
  <mergeCells count="7">
    <mergeCell ref="G1:G2"/>
    <mergeCell ref="C5:D5"/>
    <mergeCell ref="C8:D8"/>
    <mergeCell ref="A1:A2"/>
    <mergeCell ref="B1:B2"/>
    <mergeCell ref="E1:E2"/>
    <mergeCell ref="C1:D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10 B7 B4 B12">
      <formula1>0</formula1>
      <formula2>0</formula2>
    </dataValidation>
    <dataValidation operator="equal" allowBlank="1" showErrorMessage="1" sqref="C4:E4 C12:E12 C7:E7 C10:E10">
      <formula1>0</formula1>
      <formula2>0</formula2>
    </dataValidation>
  </dataValidations>
  <pageMargins left="0.39370078740157483" right="0.39370078740157483" top="0.6692913385826772" bottom="1.0629921259842521" header="0.19685039370078741" footer="0.78740157480314965"/>
  <pageSetup paperSize="9" scale="77" orientation="landscape" horizontalDpi="4294967292" verticalDpi="4294967292"/>
  <headerFooter>
    <oddHeader>&amp;C&amp;A&amp;R&amp;G</oddHeader>
    <oddFooter>&amp;CPage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activeCell="D21" activeCellId="13" sqref="A1:G3 B4:B8 C5:G8 E4:G4 B9:G20 B21:B59 C51:C56 C45:C49 C39:C43 C32:C36 C22:C26 C28 C30 D21:G56"/>
    </sheetView>
  </sheetViews>
  <sheetFormatPr defaultColWidth="11.44140625" defaultRowHeight="13.8" x14ac:dyDescent="0.3"/>
  <cols>
    <col min="1" max="1" width="3.77734375" style="1" customWidth="1"/>
    <col min="2" max="2" width="38.77734375" style="1" customWidth="1"/>
    <col min="3" max="3" width="23.109375" style="1" bestFit="1" customWidth="1"/>
    <col min="4" max="4" width="21.6640625" style="1" customWidth="1"/>
    <col min="5" max="5" width="15.44140625" style="1" customWidth="1"/>
    <col min="6" max="6" width="11" style="1" customWidth="1"/>
    <col min="7" max="7" width="17.109375" style="1" customWidth="1"/>
    <col min="8" max="16384" width="11.44140625" style="1"/>
  </cols>
  <sheetData>
    <row r="1" spans="1:7" ht="18" customHeight="1" x14ac:dyDescent="0.3">
      <c r="A1" s="150" t="s">
        <v>0</v>
      </c>
      <c r="B1" s="151" t="s">
        <v>158</v>
      </c>
      <c r="C1" s="169" t="s">
        <v>154</v>
      </c>
      <c r="D1" s="170"/>
      <c r="E1" s="153" t="s">
        <v>1</v>
      </c>
      <c r="F1" s="28"/>
      <c r="G1" s="158" t="s">
        <v>155</v>
      </c>
    </row>
    <row r="2" spans="1:7" ht="25.5" customHeight="1" x14ac:dyDescent="0.3">
      <c r="A2" s="150"/>
      <c r="B2" s="152"/>
      <c r="C2" s="171"/>
      <c r="D2" s="172"/>
      <c r="E2" s="153"/>
      <c r="F2" s="28"/>
      <c r="G2" s="159"/>
    </row>
    <row r="3" spans="1:7" x14ac:dyDescent="0.3">
      <c r="A3" s="28"/>
      <c r="B3" s="28"/>
      <c r="C3" s="74" t="s">
        <v>101</v>
      </c>
      <c r="D3" s="207" t="s">
        <v>102</v>
      </c>
      <c r="E3" s="29"/>
      <c r="F3" s="28"/>
      <c r="G3" s="28"/>
    </row>
    <row r="4" spans="1:7" x14ac:dyDescent="0.3">
      <c r="A4" s="2">
        <v>1</v>
      </c>
      <c r="B4" s="53" t="s">
        <v>24</v>
      </c>
      <c r="C4" s="3"/>
      <c r="D4" s="3"/>
      <c r="E4" s="4" t="str">
        <f>IF(ISERROR(ROUND(AVERAGE(C4:D4),3)),"",ROUND(AVERAGE(C4:D4),3))</f>
        <v/>
      </c>
      <c r="F4" s="28"/>
      <c r="G4" s="31">
        <f>20000/1.22</f>
        <v>16393.442622950821</v>
      </c>
    </row>
    <row r="5" spans="1:7" x14ac:dyDescent="0.3">
      <c r="A5" s="189"/>
      <c r="B5" s="51"/>
      <c r="C5" s="174"/>
      <c r="D5" s="174"/>
      <c r="E5" s="36"/>
      <c r="F5" s="28"/>
      <c r="G5" s="28"/>
    </row>
    <row r="6" spans="1:7" x14ac:dyDescent="0.3">
      <c r="A6" s="2"/>
      <c r="B6" s="55" t="s">
        <v>150</v>
      </c>
      <c r="C6" s="213"/>
      <c r="D6" s="213"/>
      <c r="E6" s="5" t="e">
        <f>AVERAGE(E4)</f>
        <v>#DIV/0!</v>
      </c>
      <c r="F6" s="28"/>
      <c r="G6" s="31">
        <f>G4</f>
        <v>16393.442622950821</v>
      </c>
    </row>
    <row r="7" spans="1:7" x14ac:dyDescent="0.3">
      <c r="B7" s="56" t="s">
        <v>156</v>
      </c>
      <c r="C7" s="28"/>
      <c r="D7" s="28"/>
      <c r="E7" s="28"/>
      <c r="F7" s="28"/>
      <c r="G7" s="28"/>
    </row>
    <row r="8" spans="1:7" x14ac:dyDescent="0.3">
      <c r="B8" s="28"/>
      <c r="C8" s="28"/>
      <c r="D8" s="28"/>
      <c r="E8" s="28"/>
      <c r="F8" s="28"/>
      <c r="G8" s="28"/>
    </row>
    <row r="9" spans="1:7" x14ac:dyDescent="0.3">
      <c r="B9" s="28"/>
      <c r="C9" s="28"/>
      <c r="D9" s="28"/>
      <c r="E9" s="28"/>
      <c r="F9" s="28"/>
      <c r="G9" s="28"/>
    </row>
    <row r="10" spans="1:7" x14ac:dyDescent="0.3">
      <c r="B10" s="57" t="s">
        <v>157</v>
      </c>
      <c r="C10" s="176"/>
      <c r="D10" s="30"/>
      <c r="E10" s="28"/>
      <c r="F10" s="28"/>
      <c r="G10" s="28"/>
    </row>
    <row r="11" spans="1:7" x14ac:dyDescent="0.3">
      <c r="B11" s="62" t="s">
        <v>103</v>
      </c>
      <c r="C11" s="185" t="s">
        <v>197</v>
      </c>
      <c r="D11" s="28"/>
      <c r="E11" s="28"/>
      <c r="F11" s="28"/>
      <c r="G11" s="28"/>
    </row>
    <row r="12" spans="1:7" ht="22.95" customHeight="1" x14ac:dyDescent="0.3">
      <c r="B12" s="59" t="s">
        <v>218</v>
      </c>
      <c r="C12" s="208">
        <v>9</v>
      </c>
      <c r="D12" s="28"/>
      <c r="E12" s="28"/>
      <c r="F12" s="28"/>
      <c r="G12" s="28"/>
    </row>
    <row r="13" spans="1:7" ht="22.95" customHeight="1" x14ac:dyDescent="0.3">
      <c r="B13" s="59" t="s">
        <v>219</v>
      </c>
      <c r="C13" s="208">
        <v>7500000</v>
      </c>
      <c r="D13" s="28"/>
      <c r="E13" s="28"/>
      <c r="F13" s="28"/>
      <c r="G13" s="28"/>
    </row>
    <row r="14" spans="1:7" ht="13.95" customHeight="1" x14ac:dyDescent="0.3">
      <c r="B14" s="115" t="s">
        <v>163</v>
      </c>
      <c r="C14" s="135">
        <v>30000</v>
      </c>
      <c r="D14" s="28"/>
      <c r="E14" s="28"/>
      <c r="F14" s="28"/>
      <c r="G14" s="28"/>
    </row>
    <row r="15" spans="1:7" x14ac:dyDescent="0.3">
      <c r="B15" s="56"/>
      <c r="C15" s="28"/>
      <c r="D15" s="28"/>
      <c r="E15" s="28"/>
      <c r="F15" s="28"/>
      <c r="G15" s="28"/>
    </row>
    <row r="16" spans="1:7" ht="14.4" x14ac:dyDescent="0.3">
      <c r="B16" s="214" t="s">
        <v>225</v>
      </c>
      <c r="C16" s="28"/>
      <c r="D16" s="28"/>
      <c r="E16" s="28"/>
      <c r="F16" s="28"/>
      <c r="G16" s="28"/>
    </row>
    <row r="17" spans="2:7" x14ac:dyDescent="0.3">
      <c r="B17" s="28"/>
      <c r="C17" s="28"/>
      <c r="D17" s="28"/>
      <c r="E17" s="28"/>
      <c r="F17" s="28"/>
      <c r="G17" s="28"/>
    </row>
    <row r="18" spans="2:7" x14ac:dyDescent="0.3">
      <c r="B18" s="28"/>
      <c r="C18" s="28"/>
      <c r="D18" s="28"/>
      <c r="E18" s="28"/>
      <c r="F18" s="28"/>
      <c r="G18" s="28"/>
    </row>
    <row r="19" spans="2:7" x14ac:dyDescent="0.3">
      <c r="B19" s="57" t="s">
        <v>2</v>
      </c>
      <c r="C19" s="186"/>
      <c r="D19" s="201"/>
      <c r="E19" s="201"/>
      <c r="F19" s="201"/>
      <c r="G19" s="28"/>
    </row>
    <row r="20" spans="2:7" x14ac:dyDescent="0.3">
      <c r="B20" s="58" t="s">
        <v>164</v>
      </c>
      <c r="C20" s="182">
        <v>2049.1799999999998</v>
      </c>
      <c r="D20" s="201"/>
      <c r="E20" s="201"/>
      <c r="F20" s="201"/>
      <c r="G20" s="28"/>
    </row>
    <row r="21" spans="2:7" x14ac:dyDescent="0.3">
      <c r="B21" s="65" t="s">
        <v>165</v>
      </c>
      <c r="C21" s="130"/>
      <c r="D21" s="230"/>
      <c r="E21" s="201"/>
      <c r="F21" s="201"/>
      <c r="G21" s="28"/>
    </row>
    <row r="22" spans="2:7" x14ac:dyDescent="0.3">
      <c r="B22" s="128" t="s">
        <v>166</v>
      </c>
      <c r="C22" s="229"/>
      <c r="D22" s="230"/>
      <c r="E22" s="201"/>
      <c r="F22" s="201"/>
      <c r="G22" s="28"/>
    </row>
    <row r="23" spans="2:7" x14ac:dyDescent="0.3">
      <c r="B23" s="181"/>
      <c r="C23" s="229"/>
      <c r="D23" s="230"/>
      <c r="E23" s="201"/>
      <c r="F23" s="201"/>
      <c r="G23" s="28"/>
    </row>
    <row r="24" spans="2:7" x14ac:dyDescent="0.3">
      <c r="B24" s="181"/>
      <c r="C24" s="229"/>
      <c r="D24" s="230"/>
      <c r="E24" s="201"/>
      <c r="F24" s="201"/>
      <c r="G24" s="28"/>
    </row>
    <row r="25" spans="2:7" x14ac:dyDescent="0.3">
      <c r="B25" s="57" t="s">
        <v>2</v>
      </c>
      <c r="C25" s="229"/>
      <c r="D25" s="230"/>
      <c r="E25" s="201"/>
      <c r="F25" s="201"/>
      <c r="G25" s="28"/>
    </row>
    <row r="26" spans="2:7" x14ac:dyDescent="0.3">
      <c r="B26" s="58" t="s">
        <v>167</v>
      </c>
      <c r="C26" s="190">
        <v>2049.1799999999998</v>
      </c>
      <c r="D26" s="230"/>
      <c r="E26" s="201"/>
      <c r="F26" s="201"/>
      <c r="G26" s="28"/>
    </row>
    <row r="27" spans="2:7" x14ac:dyDescent="0.3">
      <c r="B27" s="59" t="s">
        <v>168</v>
      </c>
      <c r="C27" s="130"/>
      <c r="D27" s="230"/>
      <c r="E27" s="201"/>
      <c r="F27" s="201"/>
      <c r="G27" s="28"/>
    </row>
    <row r="28" spans="2:7" x14ac:dyDescent="0.3">
      <c r="B28" s="120" t="s">
        <v>169</v>
      </c>
      <c r="C28" s="182">
        <v>2049.1799999999998</v>
      </c>
      <c r="D28" s="230"/>
      <c r="E28" s="201"/>
      <c r="F28" s="201"/>
      <c r="G28" s="28"/>
    </row>
    <row r="29" spans="2:7" x14ac:dyDescent="0.3">
      <c r="B29" s="119" t="s">
        <v>170</v>
      </c>
      <c r="C29" s="130"/>
      <c r="D29" s="230"/>
      <c r="E29" s="201"/>
      <c r="F29" s="201"/>
      <c r="G29" s="28"/>
    </row>
    <row r="30" spans="2:7" x14ac:dyDescent="0.3">
      <c r="B30" s="58" t="s">
        <v>171</v>
      </c>
      <c r="C30" s="182">
        <v>2049.1799999999998</v>
      </c>
      <c r="D30" s="230"/>
      <c r="E30" s="201"/>
      <c r="F30" s="231"/>
      <c r="G30" s="28"/>
    </row>
    <row r="31" spans="2:7" x14ac:dyDescent="0.3">
      <c r="B31" s="59" t="s">
        <v>172</v>
      </c>
      <c r="C31" s="130"/>
      <c r="D31" s="230"/>
      <c r="E31" s="201"/>
      <c r="F31" s="231"/>
      <c r="G31" s="28"/>
    </row>
    <row r="32" spans="2:7" x14ac:dyDescent="0.3">
      <c r="B32" s="60" t="s">
        <v>173</v>
      </c>
      <c r="C32" s="195">
        <f>C27+C29+C31</f>
        <v>0</v>
      </c>
      <c r="D32" s="230"/>
      <c r="E32" s="232"/>
      <c r="F32" s="233"/>
      <c r="G32" s="28"/>
    </row>
    <row r="33" spans="2:7" x14ac:dyDescent="0.3">
      <c r="B33" s="56" t="s">
        <v>174</v>
      </c>
      <c r="C33" s="201"/>
      <c r="D33" s="230"/>
      <c r="E33" s="201"/>
      <c r="F33" s="201"/>
      <c r="G33" s="28"/>
    </row>
    <row r="34" spans="2:7" x14ac:dyDescent="0.3">
      <c r="B34" s="28"/>
      <c r="C34" s="28"/>
      <c r="D34" s="28"/>
      <c r="E34" s="28"/>
      <c r="F34" s="28"/>
      <c r="G34" s="28"/>
    </row>
    <row r="35" spans="2:7" x14ac:dyDescent="0.3">
      <c r="B35" s="28"/>
      <c r="C35" s="28"/>
      <c r="D35" s="28"/>
      <c r="E35" s="28"/>
      <c r="F35" s="28"/>
      <c r="G35" s="28"/>
    </row>
    <row r="36" spans="2:7" x14ac:dyDescent="0.3">
      <c r="B36" s="149" t="s">
        <v>14</v>
      </c>
      <c r="C36" s="177"/>
      <c r="D36" s="219"/>
      <c r="E36" s="28"/>
      <c r="F36" s="28"/>
      <c r="G36" s="28"/>
    </row>
    <row r="37" spans="2:7" x14ac:dyDescent="0.3">
      <c r="B37" s="58" t="s">
        <v>180</v>
      </c>
      <c r="C37" s="168">
        <f>10000/1.22</f>
        <v>8196.7213114754104</v>
      </c>
      <c r="D37" s="28"/>
      <c r="E37" s="201"/>
      <c r="F37" s="231"/>
      <c r="G37" s="28"/>
    </row>
    <row r="38" spans="2:7" x14ac:dyDescent="0.3">
      <c r="B38" s="60" t="s">
        <v>178</v>
      </c>
      <c r="C38" s="130"/>
      <c r="D38" s="28"/>
      <c r="E38" s="201"/>
      <c r="F38" s="231"/>
      <c r="G38" s="28"/>
    </row>
    <row r="39" spans="2:7" x14ac:dyDescent="0.3">
      <c r="B39" s="56" t="s">
        <v>179</v>
      </c>
      <c r="C39" s="202"/>
      <c r="D39" s="28"/>
      <c r="E39" s="28"/>
      <c r="F39" s="28"/>
      <c r="G39" s="28"/>
    </row>
    <row r="40" spans="2:7" x14ac:dyDescent="0.3">
      <c r="B40" s="28"/>
      <c r="C40" s="28"/>
      <c r="D40" s="28"/>
      <c r="E40" s="28"/>
      <c r="F40" s="28"/>
      <c r="G40" s="28"/>
    </row>
    <row r="41" spans="2:7" x14ac:dyDescent="0.3">
      <c r="B41" s="28"/>
      <c r="C41" s="28"/>
      <c r="D41" s="28"/>
      <c r="E41" s="28"/>
      <c r="F41" s="28"/>
      <c r="G41" s="28"/>
    </row>
    <row r="42" spans="2:7" x14ac:dyDescent="0.3">
      <c r="B42" s="149" t="s">
        <v>184</v>
      </c>
      <c r="C42" s="203"/>
      <c r="D42" s="28"/>
      <c r="E42" s="28"/>
      <c r="F42" s="28"/>
      <c r="G42" s="28"/>
    </row>
    <row r="43" spans="2:7" x14ac:dyDescent="0.3">
      <c r="B43" s="64" t="s">
        <v>185</v>
      </c>
      <c r="C43" s="37">
        <f>20000/1.22</f>
        <v>16393.442622950821</v>
      </c>
      <c r="D43" s="224"/>
      <c r="E43" s="201"/>
      <c r="F43" s="231"/>
      <c r="G43" s="28"/>
    </row>
    <row r="44" spans="2:7" x14ac:dyDescent="0.3">
      <c r="B44" s="65" t="s">
        <v>186</v>
      </c>
      <c r="C44" s="130"/>
      <c r="D44" s="28"/>
      <c r="E44" s="201"/>
      <c r="F44" s="231"/>
      <c r="G44" s="28"/>
    </row>
    <row r="45" spans="2:7" x14ac:dyDescent="0.3">
      <c r="B45" s="56" t="s">
        <v>187</v>
      </c>
      <c r="C45" s="202"/>
      <c r="D45" s="28"/>
      <c r="E45" s="28"/>
      <c r="F45" s="28"/>
      <c r="G45" s="28"/>
    </row>
    <row r="46" spans="2:7" x14ac:dyDescent="0.3">
      <c r="B46" s="28"/>
      <c r="C46" s="28"/>
      <c r="D46" s="28"/>
      <c r="E46" s="28"/>
      <c r="F46" s="28"/>
      <c r="G46" s="28"/>
    </row>
    <row r="47" spans="2:7" x14ac:dyDescent="0.3">
      <c r="B47" s="28"/>
      <c r="C47" s="28"/>
      <c r="D47" s="28"/>
      <c r="E47" s="28"/>
      <c r="F47" s="28"/>
      <c r="G47" s="28"/>
    </row>
    <row r="48" spans="2:7" x14ac:dyDescent="0.3">
      <c r="B48" s="149" t="s">
        <v>192</v>
      </c>
      <c r="C48" s="203"/>
      <c r="D48" s="28"/>
      <c r="E48" s="28"/>
      <c r="F48" s="28"/>
      <c r="G48" s="28"/>
    </row>
    <row r="49" spans="2:7" x14ac:dyDescent="0.3">
      <c r="B49" s="64" t="s">
        <v>193</v>
      </c>
      <c r="C49" s="37">
        <f>20000/1.22</f>
        <v>16393.442622950821</v>
      </c>
      <c r="D49" s="28"/>
      <c r="E49" s="201"/>
      <c r="F49" s="231"/>
      <c r="G49" s="28"/>
    </row>
    <row r="50" spans="2:7" x14ac:dyDescent="0.3">
      <c r="B50" s="60" t="s">
        <v>194</v>
      </c>
      <c r="C50" s="130"/>
      <c r="D50" s="28"/>
      <c r="E50" s="201"/>
      <c r="F50" s="231"/>
      <c r="G50" s="28"/>
    </row>
    <row r="51" spans="2:7" x14ac:dyDescent="0.3">
      <c r="B51" s="56" t="s">
        <v>195</v>
      </c>
      <c r="C51" s="202"/>
      <c r="D51" s="28"/>
      <c r="E51" s="28"/>
      <c r="F51" s="28"/>
      <c r="G51" s="28"/>
    </row>
    <row r="52" spans="2:7" x14ac:dyDescent="0.3">
      <c r="B52" s="28"/>
      <c r="C52" s="28"/>
      <c r="D52" s="28"/>
      <c r="E52" s="28"/>
      <c r="F52" s="28"/>
      <c r="G52" s="28"/>
    </row>
    <row r="53" spans="2:7" x14ac:dyDescent="0.3">
      <c r="B53" s="28" t="s">
        <v>196</v>
      </c>
      <c r="C53" s="28"/>
      <c r="D53" s="28"/>
      <c r="E53" s="28"/>
      <c r="F53" s="28"/>
      <c r="G53" s="28"/>
    </row>
    <row r="54" spans="2:7" x14ac:dyDescent="0.3">
      <c r="B54" s="28"/>
      <c r="C54" s="28"/>
      <c r="D54" s="28"/>
      <c r="E54" s="28"/>
      <c r="F54" s="28"/>
      <c r="G54" s="28"/>
    </row>
    <row r="55" spans="2:7" ht="14.4" thickBot="1" x14ac:dyDescent="0.35">
      <c r="B55" s="28"/>
      <c r="C55" s="28"/>
      <c r="D55" s="28"/>
      <c r="E55" s="28"/>
      <c r="F55" s="28"/>
      <c r="G55" s="28"/>
    </row>
    <row r="56" spans="2:7" ht="14.4" thickBot="1" x14ac:dyDescent="0.35">
      <c r="B56" s="66" t="s">
        <v>220</v>
      </c>
      <c r="C56" s="28"/>
      <c r="D56" s="28"/>
      <c r="E56" s="28"/>
      <c r="F56" s="28"/>
      <c r="G56" s="28"/>
    </row>
    <row r="57" spans="2:7" x14ac:dyDescent="0.3">
      <c r="B57" s="215" t="s">
        <v>151</v>
      </c>
      <c r="C57" s="10"/>
      <c r="D57" s="11"/>
    </row>
    <row r="58" spans="2:7" x14ac:dyDescent="0.3">
      <c r="B58" s="216" t="s">
        <v>152</v>
      </c>
      <c r="C58" s="9"/>
      <c r="D58" s="12"/>
    </row>
    <row r="59" spans="2:7" ht="14.4" thickBot="1" x14ac:dyDescent="0.35">
      <c r="B59" s="217" t="s">
        <v>153</v>
      </c>
      <c r="C59" s="13"/>
      <c r="D59" s="14"/>
    </row>
  </sheetData>
  <sheetProtection algorithmName="SHA-512" hashValue="9899FRkwim/EEI0O1R+LCw4b5pF0e1cp+xlqT+6drtvDAzaDnWMnFEo2Sh13W+4LD6RBuvHE/oeNgJ3Tp0yBSg==" saltValue="v/1GSxCTZefv+o6YVoVc8w==" spinCount="100000" sheet="1" objects="1" scenarios="1"/>
  <mergeCells count="5">
    <mergeCell ref="G1:G2"/>
    <mergeCell ref="A1:A2"/>
    <mergeCell ref="B1:B2"/>
    <mergeCell ref="C1:D2"/>
    <mergeCell ref="E1:E2"/>
  </mergeCells>
  <dataValidations count="2">
    <dataValidation errorStyle="information" allowBlank="1" showErrorMessage="1" errorTitle="Information" error="Hi,_x000a_You have entered a portal not listed in GemiusAudience. Are you sure you would like to continue?" sqref="B4 B6">
      <formula1>0</formula1>
      <formula2>0</formula2>
    </dataValidation>
    <dataValidation operator="equal" allowBlank="1" showErrorMessage="1" sqref="C4:E4 C6:E6">
      <formula1>0</formula1>
      <formula2>0</formula2>
    </dataValidation>
  </dataValidations>
  <hyperlinks>
    <hyperlink ref="B16" r:id="rId1"/>
  </hyperlinks>
  <pageMargins left="0.39370078740157483" right="0.39370078740157483" top="0.6692913385826772" bottom="1.0629921259842521" header="0.19685039370078741" footer="0.78740157480314965"/>
  <pageSetup paperSize="9" orientation="landscape"/>
  <headerFooter>
    <oddHeader>&amp;C&amp;A&amp;R&amp;G</oddHeader>
    <oddFooter>&amp;CPage &amp; &amp;P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workbookViewId="0">
      <selection activeCell="C31" activeCellId="7" sqref="A1:E12 A13:B40 C14:C18 C20 C22 C24:C29 D13:E36 C31:C36"/>
    </sheetView>
  </sheetViews>
  <sheetFormatPr defaultColWidth="11.44140625" defaultRowHeight="13.8" x14ac:dyDescent="0.3"/>
  <cols>
    <col min="1" max="1" width="3.77734375" style="1" customWidth="1"/>
    <col min="2" max="2" width="35.6640625" style="1" customWidth="1"/>
    <col min="3" max="3" width="24.6640625" style="1" customWidth="1"/>
    <col min="4" max="4" width="16.44140625" style="1" customWidth="1"/>
    <col min="5" max="5" width="14" style="1" customWidth="1"/>
    <col min="6" max="6" width="15.44140625" style="1" bestFit="1" customWidth="1"/>
    <col min="7" max="16384" width="11.44140625" style="1"/>
  </cols>
  <sheetData>
    <row r="1" spans="1:8" x14ac:dyDescent="0.3">
      <c r="A1" s="28"/>
      <c r="B1" s="28"/>
      <c r="C1" s="28"/>
      <c r="D1" s="28"/>
      <c r="E1" s="28"/>
    </row>
    <row r="2" spans="1:8" x14ac:dyDescent="0.3">
      <c r="A2" s="28"/>
      <c r="B2" s="57" t="s">
        <v>157</v>
      </c>
      <c r="C2" s="176"/>
      <c r="D2" s="30"/>
      <c r="E2" s="28"/>
    </row>
    <row r="3" spans="1:8" ht="13.95" customHeight="1" x14ac:dyDescent="0.3">
      <c r="A3" s="28"/>
      <c r="B3" s="62" t="s">
        <v>104</v>
      </c>
      <c r="C3" s="185" t="s">
        <v>197</v>
      </c>
      <c r="D3" s="28"/>
      <c r="E3" s="28"/>
    </row>
    <row r="4" spans="1:8" ht="22.05" customHeight="1" x14ac:dyDescent="0.3">
      <c r="A4" s="28"/>
      <c r="B4" s="114" t="s">
        <v>221</v>
      </c>
      <c r="C4" s="175">
        <v>3</v>
      </c>
      <c r="D4" s="28"/>
      <c r="E4" s="28"/>
    </row>
    <row r="5" spans="1:8" ht="22.05" customHeight="1" x14ac:dyDescent="0.3">
      <c r="A5" s="28"/>
      <c r="B5" s="59" t="s">
        <v>222</v>
      </c>
      <c r="C5" s="175">
        <f>3*830000</f>
        <v>2490000</v>
      </c>
      <c r="D5" s="28"/>
      <c r="E5" s="28"/>
    </row>
    <row r="6" spans="1:8" x14ac:dyDescent="0.3">
      <c r="A6" s="28"/>
      <c r="B6" s="115" t="s">
        <v>163</v>
      </c>
      <c r="C6" s="135">
        <v>50000</v>
      </c>
      <c r="D6" s="28"/>
      <c r="E6" s="28"/>
    </row>
    <row r="7" spans="1:8" x14ac:dyDescent="0.3">
      <c r="A7" s="28"/>
      <c r="B7" s="56"/>
      <c r="C7" s="28"/>
      <c r="D7" s="28"/>
      <c r="E7" s="28"/>
    </row>
    <row r="8" spans="1:8" ht="14.4" x14ac:dyDescent="0.3">
      <c r="A8" s="28"/>
      <c r="B8" s="214" t="s">
        <v>225</v>
      </c>
      <c r="C8" s="28"/>
      <c r="D8" s="28"/>
      <c r="E8" s="28"/>
    </row>
    <row r="9" spans="1:8" x14ac:dyDescent="0.3">
      <c r="A9" s="28"/>
      <c r="B9" s="28"/>
      <c r="C9" s="28"/>
      <c r="D9" s="28"/>
      <c r="E9" s="28"/>
    </row>
    <row r="10" spans="1:8" x14ac:dyDescent="0.3">
      <c r="A10" s="28"/>
      <c r="B10" s="28"/>
      <c r="C10" s="28"/>
      <c r="D10" s="28"/>
      <c r="E10" s="28"/>
    </row>
    <row r="11" spans="1:8" x14ac:dyDescent="0.3">
      <c r="A11" s="28"/>
      <c r="B11" s="57" t="s">
        <v>2</v>
      </c>
      <c r="C11" s="186"/>
      <c r="D11" s="201"/>
      <c r="E11" s="28"/>
      <c r="H11" s="84"/>
    </row>
    <row r="12" spans="1:8" x14ac:dyDescent="0.3">
      <c r="A12" s="28"/>
      <c r="B12" s="58" t="s">
        <v>164</v>
      </c>
      <c r="C12" s="182">
        <v>4098.3599999999997</v>
      </c>
      <c r="D12" s="201"/>
      <c r="E12" s="28"/>
    </row>
    <row r="13" spans="1:8" ht="16.05" customHeight="1" x14ac:dyDescent="0.3">
      <c r="A13" s="28"/>
      <c r="B13" s="65" t="s">
        <v>165</v>
      </c>
      <c r="C13" s="130"/>
      <c r="D13" s="230"/>
      <c r="E13" s="28"/>
    </row>
    <row r="14" spans="1:8" x14ac:dyDescent="0.3">
      <c r="A14" s="28"/>
      <c r="B14" s="128" t="s">
        <v>166</v>
      </c>
      <c r="C14" s="229"/>
      <c r="D14" s="230"/>
      <c r="E14" s="28"/>
    </row>
    <row r="15" spans="1:8" x14ac:dyDescent="0.3">
      <c r="A15" s="28"/>
      <c r="B15" s="181"/>
      <c r="C15" s="229"/>
      <c r="D15" s="230"/>
      <c r="E15" s="28"/>
    </row>
    <row r="16" spans="1:8" x14ac:dyDescent="0.3">
      <c r="A16" s="28"/>
      <c r="B16" s="181"/>
      <c r="C16" s="229"/>
      <c r="D16" s="230"/>
      <c r="E16" s="28"/>
    </row>
    <row r="17" spans="1:5" x14ac:dyDescent="0.3">
      <c r="A17" s="28"/>
      <c r="B17" s="57" t="s">
        <v>2</v>
      </c>
      <c r="C17" s="229"/>
      <c r="D17" s="230"/>
      <c r="E17" s="28"/>
    </row>
    <row r="18" spans="1:5" x14ac:dyDescent="0.3">
      <c r="A18" s="28"/>
      <c r="B18" s="58" t="s">
        <v>167</v>
      </c>
      <c r="C18" s="190">
        <v>4098.3599999999997</v>
      </c>
      <c r="D18" s="230"/>
      <c r="E18" s="28"/>
    </row>
    <row r="19" spans="1:5" x14ac:dyDescent="0.3">
      <c r="A19" s="28"/>
      <c r="B19" s="59" t="s">
        <v>168</v>
      </c>
      <c r="C19" s="130"/>
      <c r="D19" s="230"/>
      <c r="E19" s="28"/>
    </row>
    <row r="20" spans="1:5" x14ac:dyDescent="0.3">
      <c r="A20" s="28"/>
      <c r="B20" s="120" t="s">
        <v>169</v>
      </c>
      <c r="C20" s="182">
        <v>4098.3599999999997</v>
      </c>
      <c r="D20" s="230"/>
      <c r="E20" s="28"/>
    </row>
    <row r="21" spans="1:5" x14ac:dyDescent="0.3">
      <c r="A21" s="28"/>
      <c r="B21" s="119" t="s">
        <v>170</v>
      </c>
      <c r="C21" s="130"/>
      <c r="D21" s="230"/>
      <c r="E21" s="28"/>
    </row>
    <row r="22" spans="1:5" x14ac:dyDescent="0.3">
      <c r="A22" s="28"/>
      <c r="B22" s="58" t="s">
        <v>171</v>
      </c>
      <c r="C22" s="182">
        <v>4098.3599999999997</v>
      </c>
      <c r="D22" s="230"/>
      <c r="E22" s="28"/>
    </row>
    <row r="23" spans="1:5" x14ac:dyDescent="0.3">
      <c r="A23" s="28"/>
      <c r="B23" s="59" t="s">
        <v>172</v>
      </c>
      <c r="C23" s="130"/>
      <c r="D23" s="230"/>
      <c r="E23" s="28"/>
    </row>
    <row r="24" spans="1:5" x14ac:dyDescent="0.3">
      <c r="A24" s="28"/>
      <c r="B24" s="60" t="s">
        <v>173</v>
      </c>
      <c r="C24" s="195">
        <f>C19+C21+C23</f>
        <v>0</v>
      </c>
      <c r="D24" s="230"/>
      <c r="E24" s="28"/>
    </row>
    <row r="25" spans="1:5" x14ac:dyDescent="0.3">
      <c r="A25" s="28"/>
      <c r="B25" s="56" t="s">
        <v>174</v>
      </c>
      <c r="C25" s="201"/>
      <c r="D25" s="230"/>
      <c r="E25" s="28"/>
    </row>
    <row r="26" spans="1:5" x14ac:dyDescent="0.3">
      <c r="A26" s="28"/>
      <c r="B26" s="28"/>
      <c r="C26" s="28"/>
      <c r="D26" s="28"/>
      <c r="E26" s="28"/>
    </row>
    <row r="27" spans="1:5" x14ac:dyDescent="0.3">
      <c r="A27" s="28"/>
      <c r="B27" s="28"/>
      <c r="C27" s="28"/>
      <c r="D27" s="28"/>
      <c r="E27" s="28"/>
    </row>
    <row r="28" spans="1:5" x14ac:dyDescent="0.3">
      <c r="A28" s="28"/>
      <c r="B28" s="149" t="s">
        <v>14</v>
      </c>
      <c r="C28" s="177"/>
      <c r="D28" s="219"/>
      <c r="E28" s="28"/>
    </row>
    <row r="29" spans="1:5" x14ac:dyDescent="0.3">
      <c r="A29" s="28"/>
      <c r="B29" s="58" t="s">
        <v>180</v>
      </c>
      <c r="C29" s="37">
        <f>10000/1.22</f>
        <v>8196.7213114754104</v>
      </c>
      <c r="D29" s="28"/>
      <c r="E29" s="28"/>
    </row>
    <row r="30" spans="1:5" x14ac:dyDescent="0.3">
      <c r="A30" s="28"/>
      <c r="B30" s="60" t="s">
        <v>178</v>
      </c>
      <c r="C30" s="130"/>
      <c r="D30" s="28"/>
      <c r="E30" s="28"/>
    </row>
    <row r="31" spans="1:5" x14ac:dyDescent="0.3">
      <c r="A31" s="28"/>
      <c r="B31" s="56" t="s">
        <v>179</v>
      </c>
      <c r="C31" s="202"/>
      <c r="D31" s="28"/>
      <c r="E31" s="28"/>
    </row>
    <row r="32" spans="1:5" x14ac:dyDescent="0.3">
      <c r="A32" s="28"/>
      <c r="B32" s="28"/>
      <c r="C32" s="28"/>
      <c r="D32" s="28"/>
      <c r="E32" s="28"/>
    </row>
    <row r="33" spans="1:5" x14ac:dyDescent="0.3">
      <c r="A33" s="28"/>
      <c r="B33" s="28"/>
      <c r="C33" s="28"/>
      <c r="D33" s="28"/>
      <c r="E33" s="28"/>
    </row>
    <row r="34" spans="1:5" x14ac:dyDescent="0.3">
      <c r="A34" s="28"/>
      <c r="B34" s="28"/>
      <c r="C34" s="28"/>
      <c r="D34" s="28"/>
      <c r="E34" s="28"/>
    </row>
    <row r="35" spans="1:5" ht="14.4" thickBot="1" x14ac:dyDescent="0.35">
      <c r="A35" s="28"/>
      <c r="B35" s="28"/>
      <c r="C35" s="28"/>
      <c r="D35" s="28"/>
      <c r="E35" s="28"/>
    </row>
    <row r="36" spans="1:5" ht="14.4" thickBot="1" x14ac:dyDescent="0.35">
      <c r="A36" s="28"/>
      <c r="B36" s="66" t="s">
        <v>223</v>
      </c>
      <c r="C36" s="28"/>
      <c r="D36" s="28"/>
      <c r="E36" s="28"/>
    </row>
    <row r="37" spans="1:5" x14ac:dyDescent="0.3">
      <c r="A37" s="28"/>
      <c r="B37" s="215" t="s">
        <v>151</v>
      </c>
      <c r="C37" s="10"/>
      <c r="D37" s="11"/>
    </row>
    <row r="38" spans="1:5" x14ac:dyDescent="0.3">
      <c r="A38" s="28"/>
      <c r="B38" s="216" t="s">
        <v>152</v>
      </c>
      <c r="C38" s="9"/>
      <c r="D38" s="12"/>
    </row>
    <row r="39" spans="1:5" ht="14.4" thickBot="1" x14ac:dyDescent="0.35">
      <c r="A39" s="28"/>
      <c r="B39" s="69" t="s">
        <v>153</v>
      </c>
      <c r="C39" s="13"/>
      <c r="D39" s="14"/>
    </row>
    <row r="40" spans="1:5" x14ac:dyDescent="0.3">
      <c r="A40" s="28"/>
      <c r="B40" s="28"/>
    </row>
  </sheetData>
  <sheetProtection algorithmName="SHA-512" hashValue="emT1/oFP9QnYpc4mILGQUezREjUjCocmLgv7HHVQJC1hYiMuh9t134mnu2ZjffLXa0lZoJOu0yG0hSxbFHW4Uw==" saltValue="Q431qNH7NjKHzFPfCuezOw==" spinCount="100000" sheet="1" objects="1" scenarios="1"/>
  <hyperlinks>
    <hyperlink ref="B8" r:id="rId1"/>
  </hyperlinks>
  <pageMargins left="0.39370078740157483" right="0.39370078740157483" top="0.6692913385826772" bottom="1.0629921259842521" header="0.19685039370078741" footer="0.78740157480314965"/>
  <pageSetup paperSize="9" orientation="landscape"/>
  <headerFooter>
    <oddHeader>&amp;C&amp;A&amp;R&amp;G</oddHeader>
    <oddFooter>&amp;CPage &amp; &amp;P</oddFooter>
  </headerFooter>
  <ignoredErrors>
    <ignoredError sqref="C5" unlockedFormula="1"/>
  </ignoredErrors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B28" sqref="B28"/>
    </sheetView>
  </sheetViews>
  <sheetFormatPr defaultColWidth="11.44140625" defaultRowHeight="13.8" x14ac:dyDescent="0.3"/>
  <cols>
    <col min="1" max="1" width="3.77734375" style="28" customWidth="1"/>
    <col min="2" max="2" width="40.33203125" style="28" customWidth="1"/>
    <col min="3" max="5" width="22.77734375" style="1" customWidth="1"/>
    <col min="6" max="6" width="15.77734375" style="1" customWidth="1"/>
    <col min="7" max="7" width="6.109375" style="1" customWidth="1"/>
    <col min="8" max="8" width="17.33203125" style="1" customWidth="1"/>
    <col min="9" max="16384" width="11.44140625" style="1"/>
  </cols>
  <sheetData>
    <row r="1" spans="1:8" ht="18" customHeight="1" x14ac:dyDescent="0.3">
      <c r="A1" s="150" t="s">
        <v>0</v>
      </c>
      <c r="B1" s="151" t="s">
        <v>158</v>
      </c>
      <c r="C1" s="196" t="s">
        <v>154</v>
      </c>
      <c r="D1" s="197"/>
      <c r="E1" s="209"/>
      <c r="F1" s="160" t="s">
        <v>1</v>
      </c>
      <c r="G1" s="28"/>
      <c r="H1" s="158" t="s">
        <v>155</v>
      </c>
    </row>
    <row r="2" spans="1:8" ht="25.5" customHeight="1" x14ac:dyDescent="0.3">
      <c r="A2" s="150"/>
      <c r="B2" s="152"/>
      <c r="C2" s="198"/>
      <c r="D2" s="199"/>
      <c r="E2" s="210"/>
      <c r="F2" s="161"/>
      <c r="G2" s="28"/>
      <c r="H2" s="159"/>
    </row>
    <row r="3" spans="1:8" s="125" customFormat="1" ht="28.2" customHeight="1" x14ac:dyDescent="0.3">
      <c r="A3" s="121"/>
      <c r="B3" s="122"/>
      <c r="C3" s="194" t="s">
        <v>109</v>
      </c>
      <c r="D3" s="194" t="s">
        <v>107</v>
      </c>
      <c r="E3" s="194" t="s">
        <v>108</v>
      </c>
      <c r="F3" s="123"/>
      <c r="G3" s="124"/>
      <c r="H3" s="124"/>
    </row>
    <row r="4" spans="1:8" x14ac:dyDescent="0.3">
      <c r="A4" s="74">
        <v>1</v>
      </c>
      <c r="B4" s="53" t="s">
        <v>105</v>
      </c>
      <c r="C4" s="3"/>
      <c r="D4" s="3"/>
      <c r="E4" s="3"/>
      <c r="F4" s="15" t="str">
        <f>IF(ISERROR(ROUND(AVERAGE(C4:E4),3)),"",ROUND(AVERAGE(C4:E4),3))</f>
        <v/>
      </c>
      <c r="G4" s="28"/>
      <c r="H4" s="31">
        <f>100000/1.22</f>
        <v>81967.213114754093</v>
      </c>
    </row>
    <row r="5" spans="1:8" x14ac:dyDescent="0.3">
      <c r="A5" s="75"/>
      <c r="B5" s="76"/>
      <c r="C5" s="246"/>
      <c r="D5" s="246"/>
      <c r="E5" s="246"/>
      <c r="F5" s="21"/>
      <c r="G5" s="28"/>
      <c r="H5" s="77"/>
    </row>
    <row r="6" spans="1:8" x14ac:dyDescent="0.3">
      <c r="A6" s="74"/>
      <c r="B6" s="55" t="s">
        <v>150</v>
      </c>
      <c r="C6" s="244"/>
      <c r="D6" s="238"/>
      <c r="E6" s="238"/>
      <c r="F6" s="17" t="e">
        <f>AVERAGE(F4)</f>
        <v>#DIV/0!</v>
      </c>
      <c r="G6" s="28"/>
      <c r="H6" s="129"/>
    </row>
    <row r="7" spans="1:8" x14ac:dyDescent="0.3">
      <c r="B7" s="56" t="s">
        <v>156</v>
      </c>
      <c r="C7" s="28"/>
      <c r="D7" s="28"/>
      <c r="E7" s="28"/>
      <c r="F7" s="28"/>
      <c r="G7" s="28"/>
      <c r="H7" s="28"/>
    </row>
    <row r="8" spans="1:8" s="16" customFormat="1" x14ac:dyDescent="0.3">
      <c r="A8" s="41"/>
      <c r="B8" s="28" t="s">
        <v>106</v>
      </c>
      <c r="C8" s="41"/>
      <c r="D8" s="41"/>
      <c r="E8" s="41"/>
      <c r="F8" s="41"/>
      <c r="G8" s="41"/>
      <c r="H8" s="41"/>
    </row>
    <row r="9" spans="1:8" x14ac:dyDescent="0.3">
      <c r="C9" s="28"/>
      <c r="D9" s="252"/>
      <c r="E9" s="28"/>
      <c r="F9" s="28"/>
      <c r="G9" s="28"/>
      <c r="H9" s="28"/>
    </row>
    <row r="10" spans="1:8" x14ac:dyDescent="0.3">
      <c r="C10" s="28"/>
      <c r="D10" s="28"/>
      <c r="E10" s="28"/>
      <c r="F10" s="28"/>
      <c r="G10" s="28"/>
      <c r="H10" s="28"/>
    </row>
    <row r="11" spans="1:8" ht="14.4" thickBot="1" x14ac:dyDescent="0.35">
      <c r="C11" s="28"/>
      <c r="D11" s="28"/>
      <c r="E11" s="28"/>
      <c r="F11" s="28"/>
      <c r="G11" s="28"/>
      <c r="H11" s="28"/>
    </row>
    <row r="12" spans="1:8" ht="14.4" thickBot="1" x14ac:dyDescent="0.35">
      <c r="B12" s="66" t="s">
        <v>224</v>
      </c>
      <c r="C12" s="28"/>
      <c r="D12" s="28"/>
      <c r="E12" s="28"/>
      <c r="F12" s="28"/>
      <c r="G12" s="28"/>
      <c r="H12" s="28"/>
    </row>
    <row r="13" spans="1:8" x14ac:dyDescent="0.3">
      <c r="B13" s="215" t="s">
        <v>151</v>
      </c>
      <c r="C13" s="10"/>
      <c r="D13" s="11"/>
      <c r="F13" s="28"/>
      <c r="G13" s="28"/>
      <c r="H13" s="28"/>
    </row>
    <row r="14" spans="1:8" x14ac:dyDescent="0.3">
      <c r="B14" s="216" t="s">
        <v>152</v>
      </c>
      <c r="C14" s="9"/>
      <c r="D14" s="12"/>
      <c r="F14" s="28"/>
      <c r="G14" s="28"/>
      <c r="H14" s="28"/>
    </row>
    <row r="15" spans="1:8" ht="14.4" thickBot="1" x14ac:dyDescent="0.35">
      <c r="B15" s="69" t="s">
        <v>153</v>
      </c>
      <c r="C15" s="13"/>
      <c r="D15" s="14"/>
      <c r="F15" s="28"/>
      <c r="G15" s="28"/>
      <c r="H15" s="28"/>
    </row>
    <row r="16" spans="1:8" x14ac:dyDescent="0.3">
      <c r="F16" s="28"/>
      <c r="G16" s="28"/>
      <c r="H16" s="28"/>
    </row>
    <row r="20" spans="2:2" x14ac:dyDescent="0.3">
      <c r="B20" s="30"/>
    </row>
  </sheetData>
  <sheetProtection algorithmName="SHA-512" hashValue="QSsd66SKxtTz8icIN0B1r6mSj+LHG6a3za54PyYGkSp2IlUwsR7sqTGZf5aoHauGlSf5J+1Z5lhFRotK5+FQDQ==" saltValue="/+BuTN+UYM2M73C9OGPJTQ==" spinCount="100000" sheet="1" objects="1" scenarios="1"/>
  <mergeCells count="5">
    <mergeCell ref="A1:A2"/>
    <mergeCell ref="B1:B2"/>
    <mergeCell ref="C1:E2"/>
    <mergeCell ref="F1:F2"/>
    <mergeCell ref="H1:H2"/>
  </mergeCells>
  <dataValidations count="2">
    <dataValidation operator="equal" allowBlank="1" showErrorMessage="1" sqref="F3:F5 C4:E5 C6:F6">
      <formula1>0</formula1>
      <formula2>0</formula2>
    </dataValidation>
    <dataValidation errorStyle="information" allowBlank="1" showErrorMessage="1" errorTitle="Information" error="Hi,_x000a_You have entered a portal not listed in GemiusAudience. Are you sure you would like to continue?" sqref="B3:B6">
      <formula1>0</formula1>
      <formula2>0</formula2>
    </dataValidation>
  </dataValidations>
  <pageMargins left="0.39370078740157483" right="0.39370078740157483" top="1.0629921259842521" bottom="0.6692913385826772" header="0.19685039370078741" footer="0.78740157480314965"/>
  <pageSetup paperSize="256" scale="63" firstPageNumber="0" orientation="landscape" horizontalDpi="300" verticalDpi="300"/>
  <headerFooter>
    <oddHeader>&amp;C&amp;"Times New Roman,Navadno"&amp;12&amp;A&amp;R&amp;G</oddHeader>
    <oddFooter>&amp;C&amp;"Times New Roman,Navadno"&amp;12Page &amp;P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TOTAL</vt:lpstr>
      <vt:lpstr>GERMANY</vt:lpstr>
      <vt:lpstr>AUSTRIA</vt:lpstr>
      <vt:lpstr>ITALY</vt:lpstr>
      <vt:lpstr>ZDA &amp; Kanada</vt:lpstr>
      <vt:lpstr>BENELUX</vt:lpstr>
      <vt:lpstr>GB &amp; IR</vt:lpstr>
      <vt:lpstr>USA &amp; CANADA</vt:lpstr>
      <vt:lpstr>RUSSIA</vt:lpstr>
      <vt:lpstr>HUNGARY</vt:lpstr>
      <vt:lpstr>FR &amp; SW</vt:lpstr>
      <vt:lpstr>NORDIC COUNTRIES</vt:lpstr>
      <vt:lpstr>CZ &amp; PL</vt:lpstr>
      <vt:lpstr>SPAIN</vt:lpstr>
      <vt:lpstr>CHINA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Stankovic</dc:creator>
  <cp:lastModifiedBy>Nastja</cp:lastModifiedBy>
  <cp:revision>97</cp:revision>
  <cp:lastPrinted>2016-01-14T20:19:34Z</cp:lastPrinted>
  <dcterms:created xsi:type="dcterms:W3CDTF">2013-05-06T11:08:08Z</dcterms:created>
  <dcterms:modified xsi:type="dcterms:W3CDTF">2017-02-01T14:26:52Z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